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vucko\Documents\LAB. MATERIAL-JAVNA NAROČILA\POPIS MAT. ZA JN\"/>
    </mc:Choice>
  </mc:AlternateContent>
  <xr:revisionPtr revIDLastSave="0" documentId="8_{6E6D2AF1-E841-4CDA-81F0-789190DB36F7}" xr6:coauthVersionLast="36" xr6:coauthVersionMax="36" xr10:uidLastSave="{00000000-0000-0000-0000-000000000000}"/>
  <bookViews>
    <workbookView xWindow="0" yWindow="0" windowWidth="31965" windowHeight="16350" xr2:uid="{00000000-000D-0000-FFFF-FFFF00000000}"/>
  </bookViews>
  <sheets>
    <sheet name="Sklop 1" sheetId="1" r:id="rId1"/>
    <sheet name="Sklop 2" sheetId="6" r:id="rId2"/>
    <sheet name="Sklop 3" sheetId="8" r:id="rId3"/>
    <sheet name="Sklop 4" sheetId="9" r:id="rId4"/>
    <sheet name="Sklop 5" sheetId="10" r:id="rId5"/>
    <sheet name="Sklop 6" sheetId="11" r:id="rId6"/>
    <sheet name="Sklop 7" sheetId="12" r:id="rId7"/>
    <sheet name="Sklop 8" sheetId="13" r:id="rId8"/>
    <sheet name="Sklop 9" sheetId="2" r:id="rId9"/>
    <sheet name="Sklop 10" sheetId="3" r:id="rId10"/>
    <sheet name="Sklop 11" sheetId="4" r:id="rId11"/>
    <sheet name="Sklop 12" sheetId="5" r:id="rId12"/>
    <sheet name="Sklop 13" sheetId="17" r:id="rId13"/>
    <sheet name="Rekapitulacija po sklopih" sheetId="14" r:id="rId14"/>
    <sheet name="Merske enote" sheetId="15" r:id="rId15"/>
    <sheet name="List16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" i="10" l="1"/>
  <c r="Q9" i="10"/>
  <c r="Q10" i="10"/>
  <c r="Q11" i="10"/>
  <c r="Q12" i="10"/>
  <c r="Q13" i="10"/>
  <c r="Q14" i="10"/>
  <c r="Q15" i="10"/>
  <c r="Q16" i="10"/>
  <c r="Q17" i="10"/>
  <c r="Q18" i="10"/>
  <c r="Q19" i="10"/>
  <c r="Q20" i="10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8" i="6"/>
  <c r="Q9" i="6"/>
  <c r="Q10" i="6"/>
  <c r="Q11" i="6"/>
  <c r="Q12" i="6"/>
  <c r="Q13" i="6"/>
  <c r="Q14" i="6"/>
  <c r="Q15" i="6"/>
  <c r="Q16" i="6"/>
  <c r="Q17" i="6"/>
  <c r="Q18" i="6"/>
  <c r="Q7" i="6"/>
  <c r="Q8" i="8"/>
  <c r="Q9" i="8"/>
  <c r="Q7" i="8"/>
  <c r="Q7" i="9"/>
  <c r="Q8" i="9"/>
  <c r="Q9" i="9"/>
  <c r="Q10" i="9"/>
  <c r="Q11" i="9"/>
  <c r="Q12" i="9"/>
  <c r="Q13" i="9"/>
  <c r="Q55" i="17" l="1"/>
  <c r="R55" i="17" s="1"/>
  <c r="Q56" i="17" l="1"/>
  <c r="R56" i="17" s="1"/>
  <c r="Q17" i="3"/>
  <c r="R17" i="3" s="1"/>
  <c r="Q18" i="3"/>
  <c r="R18" i="3" s="1"/>
  <c r="R18" i="6"/>
  <c r="R20" i="1"/>
  <c r="Q7" i="1" l="1"/>
  <c r="R13" i="9" l="1"/>
  <c r="Q45" i="17"/>
  <c r="R45" i="17" s="1"/>
  <c r="Q46" i="17"/>
  <c r="R46" i="17" s="1"/>
  <c r="Q47" i="17"/>
  <c r="R47" i="17" s="1"/>
  <c r="Q48" i="17"/>
  <c r="R48" i="17" s="1"/>
  <c r="Q49" i="17"/>
  <c r="R49" i="17" s="1"/>
  <c r="Q50" i="17"/>
  <c r="R50" i="17" s="1"/>
  <c r="Q51" i="17"/>
  <c r="R51" i="17" s="1"/>
  <c r="Q52" i="17"/>
  <c r="R52" i="17" s="1"/>
  <c r="Q53" i="17"/>
  <c r="R53" i="17" s="1"/>
  <c r="Q54" i="17"/>
  <c r="R54" i="17" s="1"/>
  <c r="Q32" i="17" l="1"/>
  <c r="R32" i="17" s="1"/>
  <c r="Q33" i="17"/>
  <c r="R33" i="17" s="1"/>
  <c r="Q34" i="17"/>
  <c r="R34" i="17" s="1"/>
  <c r="Q35" i="17"/>
  <c r="R35" i="17" s="1"/>
  <c r="Q36" i="17"/>
  <c r="R36" i="17" s="1"/>
  <c r="Q37" i="17"/>
  <c r="R37" i="17" s="1"/>
  <c r="Q38" i="17"/>
  <c r="R38" i="17" s="1"/>
  <c r="Q39" i="17"/>
  <c r="R39" i="17" s="1"/>
  <c r="Q40" i="17"/>
  <c r="R40" i="17" s="1"/>
  <c r="Q41" i="17"/>
  <c r="R41" i="17" s="1"/>
  <c r="Q42" i="17"/>
  <c r="R42" i="17" s="1"/>
  <c r="Q43" i="17"/>
  <c r="R43" i="17" s="1"/>
  <c r="Q44" i="17"/>
  <c r="R44" i="17" s="1"/>
  <c r="Q22" i="17"/>
  <c r="R22" i="17" s="1"/>
  <c r="Q23" i="17"/>
  <c r="R23" i="17" s="1"/>
  <c r="Q24" i="17"/>
  <c r="R24" i="17" s="1"/>
  <c r="Q25" i="17"/>
  <c r="R25" i="17" s="1"/>
  <c r="Q26" i="17"/>
  <c r="R26" i="17" s="1"/>
  <c r="Q27" i="17"/>
  <c r="R27" i="17" s="1"/>
  <c r="Q28" i="17"/>
  <c r="R28" i="17" s="1"/>
  <c r="Q29" i="17"/>
  <c r="R29" i="17" s="1"/>
  <c r="Q30" i="17"/>
  <c r="R30" i="17" s="1"/>
  <c r="Q31" i="17"/>
  <c r="R31" i="17" s="1"/>
  <c r="Q17" i="17"/>
  <c r="R17" i="17" s="1"/>
  <c r="Q18" i="17"/>
  <c r="R18" i="17" s="1"/>
  <c r="Q19" i="17"/>
  <c r="R19" i="17" s="1"/>
  <c r="Q20" i="17"/>
  <c r="R20" i="17" s="1"/>
  <c r="Q21" i="17"/>
  <c r="R21" i="17" s="1"/>
  <c r="Q9" i="17"/>
  <c r="R9" i="17" s="1"/>
  <c r="Q10" i="17"/>
  <c r="R10" i="17" s="1"/>
  <c r="Q11" i="17"/>
  <c r="R11" i="17" s="1"/>
  <c r="Q12" i="17"/>
  <c r="R12" i="17" s="1"/>
  <c r="Q13" i="17"/>
  <c r="R13" i="17" s="1"/>
  <c r="Q14" i="17"/>
  <c r="R14" i="17" s="1"/>
  <c r="Q15" i="17"/>
  <c r="R15" i="17" s="1"/>
  <c r="Q16" i="17"/>
  <c r="R16" i="17" s="1"/>
  <c r="Q8" i="17" l="1"/>
  <c r="R8" i="17" s="1"/>
  <c r="Q7" i="17"/>
  <c r="R7" i="17" s="1"/>
  <c r="R57" i="17" s="1"/>
  <c r="Q12" i="3"/>
  <c r="R12" i="3" s="1"/>
  <c r="Q13" i="3"/>
  <c r="R13" i="3" s="1"/>
  <c r="Q14" i="3"/>
  <c r="R14" i="3" s="1"/>
  <c r="Q15" i="3"/>
  <c r="R15" i="3" s="1"/>
  <c r="Q16" i="3"/>
  <c r="R16" i="3" s="1"/>
  <c r="C15" i="14" l="1"/>
  <c r="Q57" i="17"/>
  <c r="Q10" i="3"/>
  <c r="R10" i="3" s="1"/>
  <c r="Q11" i="3"/>
  <c r="R11" i="3" s="1"/>
  <c r="R10" i="10" l="1"/>
  <c r="Q10" i="13" l="1"/>
  <c r="R10" i="13" s="1"/>
  <c r="Q9" i="13"/>
  <c r="R9" i="13" s="1"/>
  <c r="Q8" i="13"/>
  <c r="R8" i="13" s="1"/>
  <c r="Q7" i="13"/>
  <c r="Q9" i="12"/>
  <c r="R9" i="12" s="1"/>
  <c r="Q8" i="12"/>
  <c r="R8" i="12" s="1"/>
  <c r="Q7" i="12"/>
  <c r="R7" i="12" s="1"/>
  <c r="Q10" i="11"/>
  <c r="R10" i="11" s="1"/>
  <c r="Q9" i="11"/>
  <c r="R9" i="11" s="1"/>
  <c r="Q8" i="11"/>
  <c r="R8" i="11" s="1"/>
  <c r="Q7" i="11"/>
  <c r="R20" i="10"/>
  <c r="R19" i="10"/>
  <c r="R18" i="10"/>
  <c r="R17" i="10"/>
  <c r="R16" i="10"/>
  <c r="R15" i="10"/>
  <c r="R14" i="10"/>
  <c r="R13" i="10"/>
  <c r="R12" i="10"/>
  <c r="R11" i="10"/>
  <c r="R9" i="10"/>
  <c r="R8" i="10"/>
  <c r="Q7" i="10"/>
  <c r="R12" i="9"/>
  <c r="R11" i="9"/>
  <c r="R10" i="9"/>
  <c r="R9" i="9"/>
  <c r="R8" i="9"/>
  <c r="R9" i="8"/>
  <c r="R8" i="8"/>
  <c r="R17" i="6"/>
  <c r="R16" i="6"/>
  <c r="R15" i="6"/>
  <c r="R14" i="6"/>
  <c r="R13" i="6"/>
  <c r="R12" i="6"/>
  <c r="R11" i="6"/>
  <c r="R10" i="6"/>
  <c r="R9" i="6"/>
  <c r="R8" i="6"/>
  <c r="Q10" i="5"/>
  <c r="R10" i="5" s="1"/>
  <c r="Q9" i="5"/>
  <c r="R9" i="5" s="1"/>
  <c r="Q8" i="5"/>
  <c r="R8" i="5" s="1"/>
  <c r="Q7" i="5"/>
  <c r="R7" i="5" s="1"/>
  <c r="Q8" i="4"/>
  <c r="R8" i="4" s="1"/>
  <c r="Q7" i="4"/>
  <c r="Q9" i="3"/>
  <c r="R9" i="3" s="1"/>
  <c r="Q8" i="3"/>
  <c r="R8" i="3" s="1"/>
  <c r="Q7" i="3"/>
  <c r="R7" i="3" s="1"/>
  <c r="Q17" i="2"/>
  <c r="R17" i="2" s="1"/>
  <c r="Q16" i="2"/>
  <c r="R16" i="2" s="1"/>
  <c r="Q15" i="2"/>
  <c r="R15" i="2" s="1"/>
  <c r="Q14" i="2"/>
  <c r="R14" i="2" s="1"/>
  <c r="Q13" i="2"/>
  <c r="R13" i="2" s="1"/>
  <c r="Q12" i="2"/>
  <c r="R12" i="2" s="1"/>
  <c r="Q11" i="2"/>
  <c r="R11" i="2" s="1"/>
  <c r="Q10" i="2"/>
  <c r="R10" i="2" s="1"/>
  <c r="Q9" i="2"/>
  <c r="R9" i="2" s="1"/>
  <c r="Q8" i="2"/>
  <c r="R8" i="2" s="1"/>
  <c r="Q7" i="2"/>
  <c r="R7" i="2" s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11" i="5" l="1"/>
  <c r="C14" i="14" s="1"/>
  <c r="R19" i="3"/>
  <c r="R18" i="2"/>
  <c r="C11" i="14" s="1"/>
  <c r="R10" i="12"/>
  <c r="Q14" i="9"/>
  <c r="R21" i="1"/>
  <c r="C3" i="14" s="1"/>
  <c r="Q9" i="4"/>
  <c r="Q10" i="12"/>
  <c r="Q21" i="10"/>
  <c r="Q19" i="3"/>
  <c r="Q11" i="11"/>
  <c r="Q11" i="13"/>
  <c r="R7" i="4"/>
  <c r="Q18" i="2"/>
  <c r="Q11" i="5"/>
  <c r="R7" i="13"/>
  <c r="C9" i="14"/>
  <c r="R7" i="11"/>
  <c r="R7" i="10"/>
  <c r="R7" i="9"/>
  <c r="Q21" i="1"/>
  <c r="Q19" i="6"/>
  <c r="C12" i="14"/>
  <c r="Q10" i="8"/>
  <c r="R7" i="8"/>
  <c r="R7" i="6"/>
  <c r="R19" i="6" s="1"/>
  <c r="C4" i="14" s="1"/>
  <c r="R9" i="4" l="1"/>
  <c r="C13" i="14" s="1"/>
  <c r="R11" i="13"/>
  <c r="C10" i="14" s="1"/>
  <c r="R11" i="11"/>
  <c r="C8" i="14" s="1"/>
  <c r="R21" i="10"/>
  <c r="C7" i="14" s="1"/>
  <c r="R14" i="9"/>
  <c r="C6" i="14" s="1"/>
  <c r="R10" i="8"/>
  <c r="C5" i="14" s="1"/>
  <c r="C16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Tina Vučko</author>
  </authors>
  <commentList>
    <comment ref="A1" authorId="0" shapeId="0" xr:uid="{6FD2E5A0-17EF-4BDA-9BDD-3B5CB3E43AFB}">
      <text>
        <r>
          <rPr>
            <b/>
            <sz val="9"/>
            <color indexed="81"/>
            <rFont val="Segoe UI"/>
            <family val="2"/>
            <charset val="238"/>
          </rPr>
          <t>Tina Vučko: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<sst xmlns="http://schemas.openxmlformats.org/spreadsheetml/2006/main" count="947" uniqueCount="451">
  <si>
    <t>Specifikacija povpraševanja</t>
  </si>
  <si>
    <t>SKUPINA: 5 LABORATORIJ</t>
  </si>
  <si>
    <t>Zap. št.</t>
  </si>
  <si>
    <t>Naša šifra artikla</t>
  </si>
  <si>
    <t>Opis artikla</t>
  </si>
  <si>
    <t>EM</t>
  </si>
  <si>
    <t>Osnovno pakiranje</t>
  </si>
  <si>
    <t>Dobaviteljeva šifra artikla</t>
  </si>
  <si>
    <t>Nacionalna šifra zdravila</t>
  </si>
  <si>
    <t>GTIN številka</t>
  </si>
  <si>
    <t>Komercialno ime izdelka, gramatura, dimenzije in osnovno pakiranje</t>
  </si>
  <si>
    <t>Proizvajalec</t>
  </si>
  <si>
    <t>Kat. št. proizvajalca</t>
  </si>
  <si>
    <t>Ponujeno pakiranje</t>
  </si>
  <si>
    <t>Cena osnovnega pakiranja za EM brez DDV</t>
  </si>
  <si>
    <t>Popust v %</t>
  </si>
  <si>
    <t>Stopnja DDV v %</t>
  </si>
  <si>
    <t>Cena osnovnega pakiranja za EM z DDV</t>
  </si>
  <si>
    <t>Ponudbena vrednost z DDV</t>
  </si>
  <si>
    <t>101506</t>
  </si>
  <si>
    <t>Cellclean (50ml), Sysmex</t>
  </si>
  <si>
    <t>101507</t>
  </si>
  <si>
    <t>101508</t>
  </si>
  <si>
    <t>Sulfolyser (5L), Sysmex</t>
  </si>
  <si>
    <t>101509</t>
  </si>
  <si>
    <t>Cellpack DFL (2 x1.5L), Sysmex</t>
  </si>
  <si>
    <t>101510</t>
  </si>
  <si>
    <t>Fluorocell WDF (2x42ml), Sysmex</t>
  </si>
  <si>
    <t>101511</t>
  </si>
  <si>
    <t>Fluorocell RET (2x12ml), Sysmex</t>
  </si>
  <si>
    <t>101512</t>
  </si>
  <si>
    <t>Lysercell WDF (5L), Sysmex</t>
  </si>
  <si>
    <t>101513</t>
  </si>
  <si>
    <t>101514</t>
  </si>
  <si>
    <t>101515</t>
  </si>
  <si>
    <t>101516</t>
  </si>
  <si>
    <t>XN Cal, Sysmex</t>
  </si>
  <si>
    <t>102036</t>
  </si>
  <si>
    <t>102823</t>
  </si>
  <si>
    <t>Kit RAL StainBox MCDh</t>
  </si>
  <si>
    <t>SKUPAJ SKLOP 5.1 Reagenti, kon., kalib. in pot.mat. za hem.an.SYSMEX XN-550</t>
  </si>
  <si>
    <t>101138</t>
  </si>
  <si>
    <t>101140</t>
  </si>
  <si>
    <t>101141</t>
  </si>
  <si>
    <t>101142</t>
  </si>
  <si>
    <t>101143</t>
  </si>
  <si>
    <t>101144</t>
  </si>
  <si>
    <t>101145</t>
  </si>
  <si>
    <t>101146</t>
  </si>
  <si>
    <t>101149</t>
  </si>
  <si>
    <t>102402</t>
  </si>
  <si>
    <t>102403</t>
  </si>
  <si>
    <t>SKUPAJ SKLOP 5.10 Ostali laboratorijski material</t>
  </si>
  <si>
    <t>101225</t>
  </si>
  <si>
    <t>101226</t>
  </si>
  <si>
    <t>101227</t>
  </si>
  <si>
    <t>101228</t>
  </si>
  <si>
    <t>SKUPAJ SKLOP 5.11 Reagenti, kont. in pot.mat. za COBAS h232</t>
  </si>
  <si>
    <t>101151</t>
  </si>
  <si>
    <t>5-Sulfosalicilna kislina 20%,  raztopina za dokazovanje beljakovin  v urinu, 100 ml</t>
  </si>
  <si>
    <t>101152</t>
  </si>
  <si>
    <t>Jod, raztopina v 1% etanolu, za  dokazovanje bilirubina v urinu, 100  ml</t>
  </si>
  <si>
    <t>SKUPAJ SKLOP 5.12 Laboratorijske kemikalije</t>
  </si>
  <si>
    <t>100269</t>
  </si>
  <si>
    <t>100559</t>
  </si>
  <si>
    <t>101344</t>
  </si>
  <si>
    <t>102070</t>
  </si>
  <si>
    <t>SKUPAJ SKLOP 5.13 Reagenti in kon.mat.manjše anal.-POCT (QUICKREAD)</t>
  </si>
  <si>
    <t>101203</t>
  </si>
  <si>
    <t>101204</t>
  </si>
  <si>
    <t>101205</t>
  </si>
  <si>
    <t>101206</t>
  </si>
  <si>
    <t>101207</t>
  </si>
  <si>
    <t>101210</t>
  </si>
  <si>
    <t>101211</t>
  </si>
  <si>
    <t>101212</t>
  </si>
  <si>
    <t>101213</t>
  </si>
  <si>
    <t>101215</t>
  </si>
  <si>
    <t>102286</t>
  </si>
  <si>
    <t>SKUPAJ SKLOP 5.2 Reagenti, kon., kalibratorji in pot.mat. za SYSMEX 660</t>
  </si>
  <si>
    <t>101167</t>
  </si>
  <si>
    <t>101168</t>
  </si>
  <si>
    <t>101170</t>
  </si>
  <si>
    <t>SKUPAJ SKLOP 5.4 Reagenti in pot.mat. manjše analizatorje-POCT</t>
  </si>
  <si>
    <t>101217</t>
  </si>
  <si>
    <t>101219</t>
  </si>
  <si>
    <t>101220</t>
  </si>
  <si>
    <t>101221</t>
  </si>
  <si>
    <t>101222</t>
  </si>
  <si>
    <t>101224</t>
  </si>
  <si>
    <t>SKUPAJ SKLOP 5.5 Testni trakovi in pot.mat.za ur.anal.CLINITEK ADVANTUS</t>
  </si>
  <si>
    <t>101178</t>
  </si>
  <si>
    <t>101183</t>
  </si>
  <si>
    <t>101184</t>
  </si>
  <si>
    <t>101185</t>
  </si>
  <si>
    <t>101186</t>
  </si>
  <si>
    <t>101187</t>
  </si>
  <si>
    <t>101188</t>
  </si>
  <si>
    <t>101189</t>
  </si>
  <si>
    <t>101190</t>
  </si>
  <si>
    <t>101191</t>
  </si>
  <si>
    <t>101192</t>
  </si>
  <si>
    <t>101193</t>
  </si>
  <si>
    <t>101194</t>
  </si>
  <si>
    <t>101196</t>
  </si>
  <si>
    <t>SKUPAJ SKLOP 5.6 Material za venozni odvzem krvi</t>
  </si>
  <si>
    <t>101173</t>
  </si>
  <si>
    <t>EPR. za kapilarni odvzem krvi, z  K3EDTA ali K2EDTA, dimenzije  13x75mm, volumen 0.25-0.5 ml,  celovita nesestavljena epruveta,  prebodljiv in lahko odstranljiv  zamašek, da se izognemo polivanju  vzorca. Epruveta kompatibilna z  analizatorjem Sysmex XN 550, za  kar mora proizvajalec priložiti  dokazila.</t>
  </si>
  <si>
    <t>101174</t>
  </si>
  <si>
    <t>101195</t>
  </si>
  <si>
    <t>101634</t>
  </si>
  <si>
    <t>SKUPAJ SKLOP 5.7 Material za kapilarni odvzem krvi</t>
  </si>
  <si>
    <t>101179</t>
  </si>
  <si>
    <t>101181</t>
  </si>
  <si>
    <t>101182</t>
  </si>
  <si>
    <t>SKUPAJ SKLOP 5.8 Pripomočki za odvzem krvi</t>
  </si>
  <si>
    <t>101631</t>
  </si>
  <si>
    <t>101747</t>
  </si>
  <si>
    <t>SKUPAJ SKLOP 5.9 Reagenti in kontrola - hitri testi</t>
  </si>
  <si>
    <t>REKAPITULACIJA PONUDBE PO SKLOPIH</t>
  </si>
  <si>
    <t>SKUPNA VREDNOST PONUDBE</t>
  </si>
  <si>
    <t>Seznam merskih enot</t>
  </si>
  <si>
    <t>Šifra ME</t>
  </si>
  <si>
    <t>Naziv ME</t>
  </si>
  <si>
    <t>AMP</t>
  </si>
  <si>
    <t>AMPULA</t>
  </si>
  <si>
    <t>BL</t>
  </si>
  <si>
    <t>BLOK</t>
  </si>
  <si>
    <t>DOZA</t>
  </si>
  <si>
    <t>G</t>
  </si>
  <si>
    <t>GRAM</t>
  </si>
  <si>
    <t>IZV</t>
  </si>
  <si>
    <t>IZVOD</t>
  </si>
  <si>
    <t>KG</t>
  </si>
  <si>
    <t>KILOGRAM</t>
  </si>
  <si>
    <t>KNJ</t>
  </si>
  <si>
    <t>KNJIGA</t>
  </si>
  <si>
    <t>KOM</t>
  </si>
  <si>
    <t>KOMAD</t>
  </si>
  <si>
    <t>KPL</t>
  </si>
  <si>
    <t>KOMPLET</t>
  </si>
  <si>
    <t>KOS</t>
  </si>
  <si>
    <t>LIST</t>
  </si>
  <si>
    <t>L</t>
  </si>
  <si>
    <t>LITER</t>
  </si>
  <si>
    <t>MW</t>
  </si>
  <si>
    <t>MEGA WATNE URE</t>
  </si>
  <si>
    <t>M</t>
  </si>
  <si>
    <t>METER</t>
  </si>
  <si>
    <t>M3</t>
  </si>
  <si>
    <t>METER KUBIČNI</t>
  </si>
  <si>
    <t>M2</t>
  </si>
  <si>
    <t>METER KVADRATNI</t>
  </si>
  <si>
    <t>PAK</t>
  </si>
  <si>
    <t>PAKET</t>
  </si>
  <si>
    <t>PA</t>
  </si>
  <si>
    <t>PAR</t>
  </si>
  <si>
    <t>PM</t>
  </si>
  <si>
    <t>PARKIRNA MESTA</t>
  </si>
  <si>
    <t>PN</t>
  </si>
  <si>
    <t>PARKIRNE NALEPKE</t>
  </si>
  <si>
    <t>POL</t>
  </si>
  <si>
    <t>POLA</t>
  </si>
  <si>
    <t>REF</t>
  </si>
  <si>
    <t>REFIL</t>
  </si>
  <si>
    <t>ROL</t>
  </si>
  <si>
    <t>ROLA</t>
  </si>
  <si>
    <t>SET</t>
  </si>
  <si>
    <t>ST</t>
  </si>
  <si>
    <t>STORITEV</t>
  </si>
  <si>
    <t>SC</t>
  </si>
  <si>
    <t>ŠKATLA</t>
  </si>
  <si>
    <t>T</t>
  </si>
  <si>
    <t>TONA</t>
  </si>
  <si>
    <t>H</t>
  </si>
  <si>
    <t>URA</t>
  </si>
  <si>
    <t>VIAL</t>
  </si>
  <si>
    <t>VIALA</t>
  </si>
  <si>
    <t>VR</t>
  </si>
  <si>
    <t>VREČKA</t>
  </si>
  <si>
    <t>ZAV</t>
  </si>
  <si>
    <t>ZAVOJ</t>
  </si>
  <si>
    <t>Cellpack DCL (20L),Sysmex</t>
  </si>
  <si>
    <t>XN-L Check Level 1 (6 vials x 3,0 ml), Sysmex</t>
  </si>
  <si>
    <t>XN-L Check Level 2 (6 vials x 3,0 ml), Sysmex</t>
  </si>
  <si>
    <t>XN-L Check Level 3 (6 vials x 3,0 ml), Sysmex</t>
  </si>
  <si>
    <t>Pack DropStand Immersion 100                           (10 x10 ml+DropStand)</t>
  </si>
  <si>
    <t>Sklop 1 Reagenti, kon., kalib. in pot.mat. za hem.an.SYSMEX XN-550</t>
  </si>
  <si>
    <t>Control Plasma N (10X1ml) ORKE41 DADE</t>
  </si>
  <si>
    <t>Control Plasma P (10X1ml) OUPZ17 DADE</t>
  </si>
  <si>
    <t>PT Multi Calibrator (6x1ml) OPAT03 DADE</t>
  </si>
  <si>
    <t>Reaction Tube SYSMEX 904-07219 DADE</t>
  </si>
  <si>
    <t>Thromborel S (10x4ml) OUHP29 DADE</t>
  </si>
  <si>
    <t>Thermal Paper Ca-500 (10 ROL) TOATP SIEMENS</t>
  </si>
  <si>
    <t>CA Clean II, 1x45ml 10708787, SIMENS</t>
  </si>
  <si>
    <t>CA Clean I, 50 ml, 964-0631-3 SIMENS</t>
  </si>
  <si>
    <t>PUSH VIAL PV-10  posodica za CA CLEAN      (10X1 kom)</t>
  </si>
  <si>
    <t xml:space="preserve">Terralin protect (2L), </t>
  </si>
  <si>
    <t xml:space="preserve">Sample Cups 1,5ml, 1000 kom </t>
  </si>
  <si>
    <t>VREČA</t>
  </si>
  <si>
    <t xml:space="preserve">HemoCue WBC Microcuvettes (4x40 kom), za HemoCue WBC analizator  </t>
  </si>
  <si>
    <t>Hemocue WBC Control (3x2ml) 3 levels EuroCell, za HemoCue WBC analizator</t>
  </si>
  <si>
    <t>Čistilna palčka HemoCue Cleaner (5x1 kom)</t>
  </si>
  <si>
    <t>Sklop 2 Reagenti, kon., kalibratorji in pot.mat. za SYSMEX 660</t>
  </si>
  <si>
    <t>Sklop 3 Reagenti in pot.mat. manjše analizatorje-POCT</t>
  </si>
  <si>
    <t>Multistix 10 SG (100 testov),SIEMENS</t>
  </si>
  <si>
    <t>Urised ploščica z mrežico v vidnem polju za mikroskopski pregled urinskega sedimenta</t>
  </si>
  <si>
    <t>Kontrola dvonivojska za urin kot nap. Liquichek Urinalysis Control,                          level 1 6x12ml, level 2 6x12ml</t>
  </si>
  <si>
    <t>Termo trak 57x25mx12 (1x5 kom),                      za analizator CLINITEK Advantus</t>
  </si>
  <si>
    <t xml:space="preserve">Stekla pokrovna 24x24 mm, </t>
  </si>
  <si>
    <t>Predmetno steklo 76x26 mm, matirani pas in posneti robovi</t>
  </si>
  <si>
    <t>Sklop 4 Testni trakovi in pot.mat.za ur.anal.CLINITEK ADVANTUS</t>
  </si>
  <si>
    <t xml:space="preserve">Epruveta za venozni odvzem krvi z K3EDTA, 2ml, </t>
  </si>
  <si>
    <t xml:space="preserve">Epruveta za venozni odvzem krvi z K3EDTA, 3ml, </t>
  </si>
  <si>
    <t xml:space="preserve">Epruveta za venozni odvzem krvi z K3EDTA, 5ml, </t>
  </si>
  <si>
    <t xml:space="preserve">Epruveta za venozni odvzem krvi z SERUM, 4ml, </t>
  </si>
  <si>
    <t xml:space="preserve">Epruveta za venozni odvzem krvi z SERUM GEL, 4ml, </t>
  </si>
  <si>
    <t xml:space="preserve">Epruveta za venozni odvzem krvi z 4NC ESR sodium citrate 3,2% 1,6 ml, </t>
  </si>
  <si>
    <t xml:space="preserve">Epruveta za venozni odvzem krvi z 9NC KOAG.   0,105-0,109 M 3,2% pufran natrijev citrat, 1,8 ml, </t>
  </si>
  <si>
    <t xml:space="preserve">Epruveta za venozni odvzem krvi z LH Lithium Heparin, 2ml, </t>
  </si>
  <si>
    <t xml:space="preserve">Epruveta za venozni odvzem krvi z Sodium Fluoride EDTA,2ml, </t>
  </si>
  <si>
    <t xml:space="preserve">Igla za vakumski odvzek krvi - zelena, 38x0,8mm, </t>
  </si>
  <si>
    <t>Varnosti metuljček za vakumski odvzem krvi z Luer Adapter (0.8x19 mm), kot nap. SAFETY Blood Collection Set + Luer Adapter ali ekvivalentno</t>
  </si>
  <si>
    <t>Sterilni komplet- držalo z iglo in zaščitnim varovalom 21G x1 (0,8x38mm)</t>
  </si>
  <si>
    <t>STANDARDNO DRŽALO ZA IGLE, kom, za večkratno uporabo, mora imeti sprožilni mehanizem za odstranitev igle (na klik)</t>
  </si>
  <si>
    <t>Žilna preveza za večkratno uporabo, brez lateksa</t>
  </si>
  <si>
    <t>Mikrolancete za kapilarni odvzem z rezilom globine 2,0  mm; rezilce se po uporabi samo vpotegne v držalo</t>
  </si>
  <si>
    <t>Plastični nastavek za kapljo krvi pri razmazu krvi kot npr. Vacudrop plastic</t>
  </si>
  <si>
    <t>Obliž z močno vpojnim jedrom, ki na mestu odvzema hitreje zaustavi kri, kot npr. EMO SOFFIX - OBLIŽI 38X38 mm, 1000 kom</t>
  </si>
  <si>
    <t>Embalaža za pošiljanje vzorcev bela, 24x18x5cm z napisom biološka snov</t>
  </si>
  <si>
    <t>Negraduirana pipeta za  SR za Sediko m10 analizator, kot nap. LH BURNIK, VAKUPETA-SEDIKO, 3.03.1.7., 200 kom</t>
  </si>
  <si>
    <t>CoaguChek PT Test, za aparat CoaguChek   PRO II, ROCHE</t>
  </si>
  <si>
    <t>CoaguChek PT Controls (4xLevel 1,         4xLevel 2),za aparat CoaguChek PRO II, ROCHE</t>
  </si>
  <si>
    <t>Accu-Chek Guide testni listi, za aparat Accu-Chek Guide, ROCHE</t>
  </si>
  <si>
    <t>Sklop 5  Material za venozni odvzem krvi</t>
  </si>
  <si>
    <t>Sklop 6 Material za kapilarni odvzem krvi</t>
  </si>
  <si>
    <t>Sklop 7 Pripomočki za odvzem krvi</t>
  </si>
  <si>
    <t>Sklop 8 Reagenti in kontrola - hitri testi</t>
  </si>
  <si>
    <t xml:space="preserve">Posodica za blato z žličko, </t>
  </si>
  <si>
    <t xml:space="preserve">Nastavki s filtrom 5 ml, za elektronsko pipeto Eppendorf </t>
  </si>
  <si>
    <t>Posoda za zbiranje 24 urnega urina, 3 L, kom</t>
  </si>
  <si>
    <t xml:space="preserve">Posoda za urin z navojem in dobrim tesnenjem, 120ml, </t>
  </si>
  <si>
    <t>Vrečka za transport vzorca z ZIP patentom za zapiranje, PET- dva žepa-za urinski lonček in dokumente</t>
  </si>
  <si>
    <t>Nalepka zebra 51x25mm, TLP,LEOSS, kolut, za tiskalnik GX430t</t>
  </si>
  <si>
    <t>Sterilni brisi dolgi za bris grla, nosu in rane, (plastična ali aluminijasta palčka)</t>
  </si>
  <si>
    <t>Plastična epruveta za transport urina z zamaškom z navojem za varno tesnenje 10ml</t>
  </si>
  <si>
    <r>
      <t xml:space="preserve">Nastavki modri, 50-1000 </t>
    </r>
    <r>
      <rPr>
        <sz val="10"/>
        <color indexed="8"/>
        <rFont val="Calibri"/>
        <family val="2"/>
        <charset val="238"/>
        <scheme val="minor"/>
      </rPr>
      <t>µl, 500 kom, za BRAND -pipeto, orginalni zaradi dobrega tesnenja</t>
    </r>
  </si>
  <si>
    <r>
      <t xml:space="preserve">Nastavki rumeni, 2-200 </t>
    </r>
    <r>
      <rPr>
        <sz val="10"/>
        <color indexed="8"/>
        <rFont val="Calibri"/>
        <family val="2"/>
        <charset val="238"/>
        <scheme val="minor"/>
      </rPr>
      <t>µl, 1000 kom, za BRAND - pipeto, originalni zaradi dobrega tesnenja</t>
    </r>
  </si>
  <si>
    <t>Sklop 9 Ostali laboratorijski material</t>
  </si>
  <si>
    <t>Roche CARDIAC D-Dimer assay (10 testov v škatli)</t>
  </si>
  <si>
    <t>Roche CARDIAC T assay Quantitative (10 testov v škatli)</t>
  </si>
  <si>
    <t>Roche CARDIAC Control D-Dimer assay (dvonivojska 1x1ml,1x1ml)</t>
  </si>
  <si>
    <t>Roche CARDIAC Control Troponin-T assay (dvonivojska 1x1ml, 1x1 ml)</t>
  </si>
  <si>
    <t>Roche CARDIAC Pipettes(20 kom v škatli)</t>
  </si>
  <si>
    <t>Sklop 10 Reagenti, kont. in pot.mat. za COBAS h232</t>
  </si>
  <si>
    <t>Sklop 11 Laboratorijske kemikalije</t>
  </si>
  <si>
    <t>QuikRead go CRP komplet 50 testov za kvantitativno merjenje koncentracije                          C-reaktivnega proteina (CRP) s fotometrom QuikRead go</t>
  </si>
  <si>
    <t>QuikRead CRP kontrola 1ML</t>
  </si>
  <si>
    <r>
      <t>Steklene kapilare 20µ</t>
    </r>
    <r>
      <rPr>
        <sz val="10.6"/>
        <rFont val="Calibri"/>
        <family val="2"/>
        <charset val="238"/>
        <scheme val="minor"/>
      </rPr>
      <t>l za QuikRead reagente (50 kapilar)</t>
    </r>
  </si>
  <si>
    <r>
      <t>Batki za 20µ</t>
    </r>
    <r>
      <rPr>
        <sz val="10.6"/>
        <rFont val="Calibri"/>
        <family val="2"/>
        <charset val="238"/>
        <scheme val="minor"/>
      </rPr>
      <t xml:space="preserve">l steklene kapilare QuikRead </t>
    </r>
  </si>
  <si>
    <t>Sklop 12 Reagenti in kon.mat.manjše anal.-POCT (QUICKREAD)</t>
  </si>
  <si>
    <t>Opomba:</t>
  </si>
  <si>
    <t xml:space="preserve">V stolpec 8 in 9 ni potrebno vpisati šifer v kolikor z njimi ne razpolagate. </t>
  </si>
  <si>
    <t>SKLOP: 11 Laboratorijske kemikalije</t>
  </si>
  <si>
    <t>SKLOP: 12 Reagenti in kon.mat.manjše anal.-POCT (QUICKREAD)</t>
  </si>
  <si>
    <t>Ocenjena dvoletna količina v EM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</si>
  <si>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</si>
  <si>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</si>
  <si>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</si>
  <si>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</si>
  <si>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</si>
  <si>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</si>
  <si>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</si>
  <si>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</si>
  <si>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</si>
  <si>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</si>
  <si>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</si>
  <si>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</si>
  <si>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</si>
  <si>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15.</t>
  </si>
  <si>
    <t>101158</t>
  </si>
  <si>
    <t>101229</t>
  </si>
  <si>
    <t>EPR. za kapilarni odvzem krvi, serum  gel, dimenzije 13x75ml, volumen  0,5/0,8 ml, celovita nesestavljena  epruveta</t>
  </si>
  <si>
    <t>SKLOP: 2 Reagenti, kontrole, kalibratorji in potrošni material za SYSMEX 660</t>
  </si>
  <si>
    <t>SKLOP: 3 Reagenti in pot.mat. manjše analizatorje-POCT</t>
  </si>
  <si>
    <t>SKLOP: 5 Material za venozni odvzem krvi</t>
  </si>
  <si>
    <t>SKLOP: 6 Material za kapilarni odvzem krvi</t>
  </si>
  <si>
    <t>SKLOP: 7 Pripomočki za odvzem krvi</t>
  </si>
  <si>
    <t>SKLOP: 8 Reagenti in kontrola - hitri testi</t>
  </si>
  <si>
    <t>SKLOP: 9 Ostali laboratorijski material</t>
  </si>
  <si>
    <t>SKLOP: 4 Testni trakovi in potrošni material za urinsko analizo</t>
  </si>
  <si>
    <t>103971</t>
  </si>
  <si>
    <t>Epruveta 16x100 mm PS 10ml cilindrična, negraduirana</t>
  </si>
  <si>
    <t>SKLOP: 1 Reagenti, kontrole, kalibratorji in potrošni material za hem.analizator SYSMEX XN-550</t>
  </si>
  <si>
    <t>SKLOP: 10 Reagenti, kont. in pot.mat. za COBAS h232 in COBAS u601+U701</t>
  </si>
  <si>
    <t>Cobas u pack (400 strips)</t>
  </si>
  <si>
    <t>103957</t>
  </si>
  <si>
    <t>Waste Box Carton (30 Pieces)</t>
  </si>
  <si>
    <t>103961</t>
  </si>
  <si>
    <t>DEPROTEINIZER (125 ML)</t>
  </si>
  <si>
    <t>104250</t>
  </si>
  <si>
    <t>Cobas U Calibration Strip, 25 Str.</t>
  </si>
  <si>
    <t>103962</t>
  </si>
  <si>
    <t>Cobas u cuvette</t>
  </si>
  <si>
    <t>104367</t>
  </si>
  <si>
    <t>14.</t>
  </si>
  <si>
    <t>16.</t>
  </si>
  <si>
    <t>17.</t>
  </si>
  <si>
    <t>18.</t>
  </si>
  <si>
    <t>SKLOP: 13 Reagenti, kalibratorji, kontrole in potrošni material za Cobas c311</t>
  </si>
  <si>
    <t>PreciControl ClinChem Multi 1</t>
  </si>
  <si>
    <t>PreciControl ClinChem Multi 2</t>
  </si>
  <si>
    <t>100233</t>
  </si>
  <si>
    <t>100231</t>
  </si>
  <si>
    <t>PreciControl HBA1c Norm QCS</t>
  </si>
  <si>
    <t>100237</t>
  </si>
  <si>
    <t>PreciControl HBA1c Path QCS</t>
  </si>
  <si>
    <t>100236</t>
  </si>
  <si>
    <t>ISE Standard low</t>
  </si>
  <si>
    <t>100202</t>
  </si>
  <si>
    <t>100204</t>
  </si>
  <si>
    <t>ISE Standard high</t>
  </si>
  <si>
    <t>100206</t>
  </si>
  <si>
    <t>C.f.a.s.</t>
  </si>
  <si>
    <t>C.f.a.s. Proteins</t>
  </si>
  <si>
    <t>100207</t>
  </si>
  <si>
    <t>C.f.a.s. Lipids</t>
  </si>
  <si>
    <t>100209</t>
  </si>
  <si>
    <t>C.f.a.s. HbA1c</t>
  </si>
  <si>
    <t>100210</t>
  </si>
  <si>
    <t>19.</t>
  </si>
  <si>
    <t>20.</t>
  </si>
  <si>
    <t>21.</t>
  </si>
  <si>
    <t>22.</t>
  </si>
  <si>
    <t>23.</t>
  </si>
  <si>
    <t>24.</t>
  </si>
  <si>
    <t>25.</t>
  </si>
  <si>
    <t>100229</t>
  </si>
  <si>
    <t xml:space="preserve">Activator </t>
  </si>
  <si>
    <t>100219</t>
  </si>
  <si>
    <t>100221</t>
  </si>
  <si>
    <t>Cell wash solution II /Acid wash</t>
  </si>
  <si>
    <t>Cell wash solution I /NaOH-D</t>
  </si>
  <si>
    <t>100213</t>
  </si>
  <si>
    <t>Eco Tergent</t>
  </si>
  <si>
    <t>100216</t>
  </si>
  <si>
    <t>NAOHD, Detergent 1</t>
  </si>
  <si>
    <t>Sample Cleaner 1</t>
  </si>
  <si>
    <t>100223</t>
  </si>
  <si>
    <t>100215</t>
  </si>
  <si>
    <t>100217</t>
  </si>
  <si>
    <t>100222</t>
  </si>
  <si>
    <t>100235</t>
  </si>
  <si>
    <t>100284</t>
  </si>
  <si>
    <t>26.</t>
  </si>
  <si>
    <t>27.</t>
  </si>
  <si>
    <t>28.</t>
  </si>
  <si>
    <t>29.</t>
  </si>
  <si>
    <t>30.</t>
  </si>
  <si>
    <t>31.</t>
  </si>
  <si>
    <t>Cartridge Na</t>
  </si>
  <si>
    <t>Cartridge Cl</t>
  </si>
  <si>
    <t>Cartridge K</t>
  </si>
  <si>
    <t>100283</t>
  </si>
  <si>
    <t>REF Electrode</t>
  </si>
  <si>
    <t>100200</t>
  </si>
  <si>
    <t xml:space="preserve">ISE Reference Electrolyte </t>
  </si>
  <si>
    <t>ISE Int.Stand. Gen.2</t>
  </si>
  <si>
    <t>100232</t>
  </si>
  <si>
    <t>ISE Diluent Gen.2</t>
  </si>
  <si>
    <t>100205</t>
  </si>
  <si>
    <t>32.</t>
  </si>
  <si>
    <t>33.</t>
  </si>
  <si>
    <t>34.</t>
  </si>
  <si>
    <t>35.</t>
  </si>
  <si>
    <t>36.</t>
  </si>
  <si>
    <t>37.</t>
  </si>
  <si>
    <t>38.</t>
  </si>
  <si>
    <t>ISE Cleaning Solution/Sys Clean</t>
  </si>
  <si>
    <t>100230</t>
  </si>
  <si>
    <t>Sklop 13 Reagenti, kalibratorji, kontrole in potrošni material za Cobas c311</t>
  </si>
  <si>
    <t>Posode. za urin z navojem in dobrim tesnenjem sterilna,120ml, 1 kom</t>
  </si>
  <si>
    <t>100194</t>
  </si>
  <si>
    <t>Glucose HK Gen.3</t>
  </si>
  <si>
    <t>100276</t>
  </si>
  <si>
    <t>ASTL/PYP</t>
  </si>
  <si>
    <t>BIL-T Gen.3</t>
  </si>
  <si>
    <t>100275</t>
  </si>
  <si>
    <t>ALTL/PYP</t>
  </si>
  <si>
    <t>100257</t>
  </si>
  <si>
    <t>GGT Gen.2</t>
  </si>
  <si>
    <t>100198</t>
  </si>
  <si>
    <t>ALP IFCC Gen.2</t>
  </si>
  <si>
    <t>100258</t>
  </si>
  <si>
    <t>AMYL Gen.2</t>
  </si>
  <si>
    <t>100286</t>
  </si>
  <si>
    <t>CREP Gen.2</t>
  </si>
  <si>
    <t>100195</t>
  </si>
  <si>
    <t>UREAL</t>
  </si>
  <si>
    <t>100253</t>
  </si>
  <si>
    <t>UA Gen.2</t>
  </si>
  <si>
    <t>100252</t>
  </si>
  <si>
    <t>Trigliceridi</t>
  </si>
  <si>
    <t>102552</t>
  </si>
  <si>
    <t>CHOLESTEROL  Gen.2</t>
  </si>
  <si>
    <t>100262</t>
  </si>
  <si>
    <t xml:space="preserve">KOS </t>
  </si>
  <si>
    <t>39.</t>
  </si>
  <si>
    <t>CRP4</t>
  </si>
  <si>
    <t>100251</t>
  </si>
  <si>
    <t>40.</t>
  </si>
  <si>
    <t>IRON Gen.2</t>
  </si>
  <si>
    <t>100197</t>
  </si>
  <si>
    <t>41.</t>
  </si>
  <si>
    <t>LDL-C Gen.3</t>
  </si>
  <si>
    <t>102920</t>
  </si>
  <si>
    <t>42.</t>
  </si>
  <si>
    <t>HDL-C Gen.4</t>
  </si>
  <si>
    <t>101552</t>
  </si>
  <si>
    <t>43.</t>
  </si>
  <si>
    <t>A1CD2 Hemolyzing Reagent Gen.2</t>
  </si>
  <si>
    <t>100225</t>
  </si>
  <si>
    <t>44.</t>
  </si>
  <si>
    <t>A1C-3 Tina-quant Hemoglobin A1c Gen.3</t>
  </si>
  <si>
    <t>100234</t>
  </si>
  <si>
    <t>45.</t>
  </si>
  <si>
    <t>NACl Diluent 9%</t>
  </si>
  <si>
    <t>100218</t>
  </si>
  <si>
    <t>46.</t>
  </si>
  <si>
    <t>SI2 Serum Index Gen.2</t>
  </si>
  <si>
    <t>100228</t>
  </si>
  <si>
    <t>47.</t>
  </si>
  <si>
    <t>HALOGEN LAMP</t>
  </si>
  <si>
    <t>100226</t>
  </si>
  <si>
    <t>48.</t>
  </si>
  <si>
    <t>100227</t>
  </si>
  <si>
    <t>Cell Set cobas c 311</t>
  </si>
  <si>
    <t>SKUPAJ SKLOP 13 Reagenti, kalibratorji, kontrole in potrošni material za Cobas c311</t>
  </si>
  <si>
    <t>49.</t>
  </si>
  <si>
    <t>Accu-Chek Guide, 2-Level controls, za aparat Accu-Chek Guide, ROCHE</t>
  </si>
  <si>
    <t>103595</t>
  </si>
  <si>
    <t>SMS, Detergent 2</t>
  </si>
  <si>
    <t>Sample Cleaner 2</t>
  </si>
  <si>
    <t>50.</t>
  </si>
  <si>
    <t>100224</t>
  </si>
  <si>
    <t>Cobas sample cup</t>
  </si>
  <si>
    <t xml:space="preserve"> Redni in izredni letni vzdrževalni servis za aparat c 311</t>
  </si>
  <si>
    <t>Redni in izredni letni vzdrževalni servis za aparat u 601</t>
  </si>
  <si>
    <t>Redni in izredni letni vzdrževalni servis za aparat u 701</t>
  </si>
  <si>
    <t>Redni in izredni letni vzdrževalni servis za aparat Sysmex Ca 660</t>
  </si>
  <si>
    <t>Redni in izredni letni vzdrževalni servis za aparat Sysmex XN 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</si>
</sst>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0.00"/>
    <numFmt numFmtId="165" formatCode="#,###,##0.0000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.6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77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vertical="top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vertic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0" fontId="9" fillId="5" borderId="7" xfId="1" applyFont="1" applyFill="1" applyBorder="1" applyAlignment="1" applyProtection="1">
      <alignment horizontal="center"/>
      <protection locked="0"/>
    </xf>
    <xf numFmtId="49" fontId="7" fillId="0" borderId="2" xfId="0" applyNumberFormat="1" applyFont="1" applyBorder="1" applyAlignment="1" applyProtection="1">
      <alignment horizontal="center" vertical="center"/>
      <protection locked="0"/>
    </xf>
    <xf numFmtId="49" fontId="7" fillId="0" borderId="2" xfId="0" applyNumberFormat="1" applyFont="1" applyBorder="1" applyAlignment="1" applyProtection="1">
      <alignment horizontal="left" vertical="center" wrapText="1"/>
      <protection locked="0"/>
    </xf>
    <xf numFmtId="49" fontId="7" fillId="0" borderId="2" xfId="0" applyNumberFormat="1" applyFont="1" applyBorder="1" applyAlignment="1" applyProtection="1">
      <alignment horizontal="left" vertical="center"/>
      <protection locked="0"/>
    </xf>
    <xf numFmtId="165" fontId="7" fillId="0" borderId="2" xfId="0" applyNumberFormat="1" applyFont="1" applyBorder="1" applyAlignment="1" applyProtection="1">
      <alignment vertical="center"/>
      <protection locked="0"/>
    </xf>
    <xf numFmtId="164" fontId="7" fillId="0" borderId="2" xfId="0" applyNumberFormat="1" applyFont="1" applyBorder="1" applyAlignment="1" applyProtection="1">
      <alignment vertical="center"/>
      <protection locked="0"/>
    </xf>
    <xf numFmtId="165" fontId="7" fillId="2" borderId="2" xfId="0" applyNumberFormat="1" applyFont="1" applyFill="1" applyBorder="1" applyAlignment="1" applyProtection="1">
      <alignment vertical="center"/>
      <protection locked="0"/>
    </xf>
    <xf numFmtId="164" fontId="7" fillId="3" borderId="2" xfId="0" applyNumberFormat="1" applyFont="1" applyFill="1" applyBorder="1" applyAlignment="1" applyProtection="1">
      <alignment vertical="center"/>
      <protection locked="0"/>
    </xf>
    <xf numFmtId="0" fontId="9" fillId="5" borderId="2" xfId="1" applyFont="1" applyFill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center" vertical="center"/>
      <protection locked="0"/>
    </xf>
    <xf numFmtId="49" fontId="7" fillId="0" borderId="20" xfId="0" applyNumberFormat="1" applyFont="1" applyBorder="1" applyAlignment="1" applyProtection="1">
      <alignment horizontal="left" vertical="center" wrapText="1"/>
      <protection locked="0"/>
    </xf>
    <xf numFmtId="49" fontId="7" fillId="0" borderId="20" xfId="0" applyNumberFormat="1" applyFont="1" applyBorder="1" applyAlignment="1" applyProtection="1">
      <alignment horizontal="left" vertical="center"/>
      <protection locked="0"/>
    </xf>
    <xf numFmtId="165" fontId="7" fillId="0" borderId="20" xfId="0" applyNumberFormat="1" applyFont="1" applyBorder="1" applyAlignment="1" applyProtection="1">
      <alignment vertical="center"/>
      <protection locked="0"/>
    </xf>
    <xf numFmtId="164" fontId="7" fillId="0" borderId="20" xfId="0" applyNumberFormat="1" applyFont="1" applyBorder="1" applyAlignment="1" applyProtection="1">
      <alignment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9" fillId="5" borderId="9" xfId="1" applyFont="1" applyFill="1" applyBorder="1" applyAlignment="1" applyProtection="1">
      <alignment wrapText="1"/>
      <protection locked="0"/>
    </xf>
    <xf numFmtId="49" fontId="7" fillId="0" borderId="9" xfId="0" applyNumberFormat="1" applyFont="1" applyBorder="1" applyAlignment="1" applyProtection="1">
      <alignment horizontal="left" vertical="center" wrapText="1"/>
      <protection locked="0"/>
    </xf>
    <xf numFmtId="49" fontId="7" fillId="0" borderId="9" xfId="0" applyNumberFormat="1" applyFont="1" applyBorder="1" applyAlignment="1" applyProtection="1">
      <alignment horizontal="left" vertical="center"/>
      <protection locked="0"/>
    </xf>
    <xf numFmtId="165" fontId="7" fillId="0" borderId="9" xfId="0" applyNumberFormat="1" applyFont="1" applyBorder="1" applyAlignment="1" applyProtection="1">
      <alignment vertical="center"/>
      <protection locked="0"/>
    </xf>
    <xf numFmtId="164" fontId="7" fillId="0" borderId="9" xfId="0" applyNumberFormat="1" applyFont="1" applyBorder="1" applyAlignment="1" applyProtection="1">
      <alignment vertical="center"/>
      <protection locked="0"/>
    </xf>
    <xf numFmtId="0" fontId="7" fillId="4" borderId="1" xfId="0" applyFont="1" applyFill="1" applyBorder="1" applyAlignment="1" applyProtection="1">
      <alignment vertical="center"/>
      <protection locked="0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4" borderId="1" xfId="0" applyNumberFormat="1" applyFont="1" applyFill="1" applyBorder="1" applyAlignment="1" applyProtection="1">
      <alignment horizontal="left" vertical="center"/>
      <protection locked="0"/>
    </xf>
    <xf numFmtId="164" fontId="7" fillId="4" borderId="1" xfId="0" applyNumberFormat="1" applyFont="1" applyFill="1" applyBorder="1" applyAlignment="1" applyProtection="1">
      <alignment horizontal="right" vertical="center"/>
      <protection locked="0"/>
    </xf>
    <xf numFmtId="165" fontId="7" fillId="4" borderId="1" xfId="0" applyNumberFormat="1" applyFont="1" applyFill="1" applyBorder="1" applyAlignment="1" applyProtection="1">
      <alignment vertical="center"/>
      <protection locked="0"/>
    </xf>
    <xf numFmtId="164" fontId="7" fillId="4" borderId="1" xfId="0" applyNumberFormat="1" applyFont="1" applyFill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vertical="center"/>
    </xf>
    <xf numFmtId="49" fontId="7" fillId="0" borderId="8" xfId="0" applyNumberFormat="1" applyFont="1" applyBorder="1" applyAlignment="1" applyProtection="1">
      <alignment horizontal="center" vertical="center"/>
    </xf>
    <xf numFmtId="0" fontId="9" fillId="5" borderId="24" xfId="1" applyFont="1" applyFill="1" applyBorder="1" applyProtection="1"/>
    <xf numFmtId="49" fontId="7" fillId="0" borderId="7" xfId="0" applyNumberFormat="1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center" vertical="center"/>
    </xf>
    <xf numFmtId="0" fontId="9" fillId="5" borderId="25" xfId="1" applyFont="1" applyFill="1" applyBorder="1" applyProtection="1"/>
    <xf numFmtId="0" fontId="9" fillId="5" borderId="25" xfId="1" applyFont="1" applyFill="1" applyBorder="1" applyAlignment="1" applyProtection="1">
      <alignment wrapText="1"/>
    </xf>
    <xf numFmtId="0" fontId="7" fillId="0" borderId="20" xfId="0" applyFont="1" applyBorder="1" applyAlignment="1" applyProtection="1">
      <alignment vertical="center"/>
    </xf>
    <xf numFmtId="49" fontId="7" fillId="0" borderId="21" xfId="0" applyNumberFormat="1" applyFont="1" applyBorder="1" applyAlignment="1" applyProtection="1">
      <alignment horizontal="center" vertical="center"/>
    </xf>
    <xf numFmtId="0" fontId="9" fillId="5" borderId="2" xfId="1" applyFont="1" applyFill="1" applyBorder="1" applyAlignment="1" applyProtection="1">
      <alignment wrapText="1"/>
    </xf>
    <xf numFmtId="49" fontId="7" fillId="0" borderId="22" xfId="0" applyNumberFormat="1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vertical="center"/>
    </xf>
    <xf numFmtId="49" fontId="7" fillId="0" borderId="9" xfId="0" applyNumberFormat="1" applyFont="1" applyBorder="1" applyAlignment="1" applyProtection="1">
      <alignment horizontal="center" vertical="center"/>
    </xf>
    <xf numFmtId="0" fontId="9" fillId="5" borderId="9" xfId="1" applyFont="1" applyFill="1" applyBorder="1" applyAlignment="1" applyProtection="1">
      <alignment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</xf>
    <xf numFmtId="3" fontId="9" fillId="0" borderId="7" xfId="0" applyNumberFormat="1" applyFont="1" applyBorder="1" applyAlignment="1" applyProtection="1">
      <alignment horizontal="center" vertical="center"/>
    </xf>
    <xf numFmtId="3" fontId="9" fillId="0" borderId="2" xfId="0" applyNumberFormat="1" applyFont="1" applyBorder="1" applyAlignment="1" applyProtection="1">
      <alignment horizontal="center" vertical="center"/>
    </xf>
    <xf numFmtId="1" fontId="9" fillId="0" borderId="20" xfId="0" applyNumberFormat="1" applyFont="1" applyBorder="1" applyAlignment="1" applyProtection="1">
      <alignment horizontal="center" vertical="center"/>
    </xf>
    <xf numFmtId="1" fontId="9" fillId="0" borderId="9" xfId="0" applyNumberFormat="1" applyFont="1" applyBorder="1" applyAlignment="1" applyProtection="1">
      <alignment horizontal="center" vertical="center"/>
    </xf>
    <xf numFmtId="164" fontId="7" fillId="4" borderId="1" xfId="0" applyNumberFormat="1" applyFont="1" applyFill="1" applyBorder="1" applyAlignment="1" applyProtection="1">
      <alignment horizontal="right" vertical="center"/>
    </xf>
    <xf numFmtId="0" fontId="7" fillId="4" borderId="1" xfId="0" applyFont="1" applyFill="1" applyBorder="1" applyAlignment="1" applyProtection="1">
      <alignment vertical="center"/>
    </xf>
    <xf numFmtId="49" fontId="7" fillId="4" borderId="1" xfId="0" applyNumberFormat="1" applyFont="1" applyFill="1" applyBorder="1" applyAlignment="1" applyProtection="1">
      <alignment horizontal="center" vertical="center"/>
    </xf>
    <xf numFmtId="49" fontId="7" fillId="4" borderId="1" xfId="0" applyNumberFormat="1" applyFont="1" applyFill="1" applyBorder="1" applyAlignment="1" applyProtection="1">
      <alignment horizontal="left" vertical="center" wrapText="1"/>
    </xf>
    <xf numFmtId="49" fontId="7" fillId="4" borderId="1" xfId="0" applyNumberFormat="1" applyFont="1" applyFill="1" applyBorder="1" applyAlignment="1" applyProtection="1">
      <alignment horizontal="left" vertical="center"/>
    </xf>
    <xf numFmtId="49" fontId="7" fillId="0" borderId="20" xfId="0" applyNumberFormat="1" applyFont="1" applyBorder="1" applyAlignment="1" applyProtection="1">
      <alignment horizontal="center" vertical="center"/>
    </xf>
    <xf numFmtId="165" fontId="7" fillId="2" borderId="2" xfId="0" applyNumberFormat="1" applyFont="1" applyFill="1" applyBorder="1" applyAlignment="1" applyProtection="1">
      <alignment vertical="center"/>
    </xf>
    <xf numFmtId="164" fontId="7" fillId="3" borderId="2" xfId="0" applyNumberFormat="1" applyFont="1" applyFill="1" applyBorder="1" applyAlignment="1" applyProtection="1">
      <alignment vertical="center"/>
    </xf>
    <xf numFmtId="164" fontId="7" fillId="3" borderId="20" xfId="0" applyNumberFormat="1" applyFont="1" applyFill="1" applyBorder="1" applyAlignment="1" applyProtection="1">
      <alignment vertical="center"/>
    </xf>
    <xf numFmtId="165" fontId="7" fillId="4" borderId="1" xfId="0" applyNumberFormat="1" applyFont="1" applyFill="1" applyBorder="1" applyAlignment="1" applyProtection="1">
      <alignment vertical="center"/>
    </xf>
    <xf numFmtId="164" fontId="7" fillId="4" borderId="1" xfId="0" applyNumberFormat="1" applyFont="1" applyFill="1" applyBorder="1" applyAlignment="1" applyProtection="1">
      <alignment vertical="center"/>
    </xf>
    <xf numFmtId="0" fontId="0" fillId="0" borderId="0" xfId="0" applyProtection="1"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/>
      <protection locked="0"/>
    </xf>
    <xf numFmtId="0" fontId="7" fillId="0" borderId="26" xfId="0" applyFont="1" applyBorder="1" applyAlignment="1" applyProtection="1">
      <alignment horizontal="center"/>
      <protection locked="0"/>
    </xf>
    <xf numFmtId="49" fontId="7" fillId="0" borderId="6" xfId="0" applyNumberFormat="1" applyFont="1" applyBorder="1" applyAlignment="1" applyProtection="1">
      <alignment horizontal="left" vertical="center"/>
      <protection locked="0"/>
    </xf>
    <xf numFmtId="49" fontId="7" fillId="0" borderId="17" xfId="0" applyNumberFormat="1" applyFont="1" applyBorder="1" applyAlignment="1" applyProtection="1">
      <alignment horizontal="center" vertical="center"/>
      <protection locked="0"/>
    </xf>
    <xf numFmtId="49" fontId="7" fillId="0" borderId="23" xfId="0" applyNumberFormat="1" applyFont="1" applyBorder="1" applyAlignment="1" applyProtection="1">
      <alignment horizontal="left" vertical="center"/>
      <protection locked="0"/>
    </xf>
    <xf numFmtId="49" fontId="7" fillId="0" borderId="17" xfId="0" applyNumberFormat="1" applyFont="1" applyBorder="1" applyAlignment="1" applyProtection="1">
      <alignment horizontal="left" vertical="center"/>
      <protection locked="0"/>
    </xf>
    <xf numFmtId="165" fontId="7" fillId="0" borderId="23" xfId="0" applyNumberFormat="1" applyFont="1" applyBorder="1" applyAlignment="1" applyProtection="1">
      <alignment vertical="center"/>
      <protection locked="0"/>
    </xf>
    <xf numFmtId="164" fontId="7" fillId="0" borderId="17" xfId="0" applyNumberFormat="1" applyFont="1" applyBorder="1" applyAlignment="1" applyProtection="1">
      <alignment vertical="center"/>
      <protection locked="0"/>
    </xf>
    <xf numFmtId="49" fontId="7" fillId="4" borderId="4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49" fontId="0" fillId="0" borderId="0" xfId="0" applyNumberFormat="1" applyAlignment="1" applyProtection="1">
      <alignment vertical="top" wrapText="1"/>
      <protection locked="0"/>
    </xf>
    <xf numFmtId="0" fontId="7" fillId="0" borderId="13" xfId="0" applyFont="1" applyBorder="1" applyAlignment="1" applyProtection="1">
      <alignment vertical="center"/>
    </xf>
    <xf numFmtId="49" fontId="7" fillId="0" borderId="5" xfId="0" applyNumberFormat="1" applyFont="1" applyBorder="1" applyAlignment="1" applyProtection="1">
      <alignment horizontal="center" vertical="center"/>
    </xf>
    <xf numFmtId="0" fontId="9" fillId="5" borderId="10" xfId="2" applyFont="1" applyFill="1" applyBorder="1" applyProtection="1"/>
    <xf numFmtId="0" fontId="9" fillId="5" borderId="5" xfId="2" applyFont="1" applyFill="1" applyBorder="1" applyProtection="1"/>
    <xf numFmtId="0" fontId="9" fillId="5" borderId="5" xfId="2" applyFont="1" applyFill="1" applyBorder="1" applyAlignment="1" applyProtection="1">
      <alignment wrapText="1"/>
    </xf>
    <xf numFmtId="0" fontId="9" fillId="5" borderId="23" xfId="2" applyFont="1" applyFill="1" applyBorder="1" applyProtection="1"/>
    <xf numFmtId="49" fontId="0" fillId="0" borderId="0" xfId="0" applyNumberFormat="1" applyProtection="1"/>
    <xf numFmtId="49" fontId="0" fillId="0" borderId="0" xfId="0" applyNumberFormat="1" applyAlignment="1" applyProtection="1">
      <alignment vertical="top" wrapText="1"/>
    </xf>
    <xf numFmtId="0" fontId="9" fillId="5" borderId="7" xfId="1" applyFont="1" applyFill="1" applyBorder="1" applyAlignment="1" applyProtection="1">
      <alignment horizontal="center"/>
    </xf>
    <xf numFmtId="0" fontId="9" fillId="5" borderId="2" xfId="1" applyFont="1" applyFill="1" applyBorder="1" applyAlignment="1" applyProtection="1">
      <alignment horizontal="center"/>
    </xf>
    <xf numFmtId="0" fontId="9" fillId="5" borderId="17" xfId="1" applyFont="1" applyFill="1" applyBorder="1" applyAlignment="1" applyProtection="1">
      <alignment horizontal="center"/>
    </xf>
    <xf numFmtId="49" fontId="7" fillId="4" borderId="4" xfId="0" applyNumberFormat="1" applyFont="1" applyFill="1" applyBorder="1" applyAlignment="1" applyProtection="1">
      <alignment horizontal="left" vertical="center"/>
    </xf>
    <xf numFmtId="3" fontId="9" fillId="0" borderId="23" xfId="0" applyNumberFormat="1" applyFont="1" applyBorder="1" applyAlignment="1" applyProtection="1">
      <alignment horizontal="center" vertical="center"/>
    </xf>
    <xf numFmtId="164" fontId="7" fillId="4" borderId="4" xfId="0" applyNumberFormat="1" applyFont="1" applyFill="1" applyBorder="1" applyAlignment="1" applyProtection="1">
      <alignment horizontal="right" vertical="center"/>
    </xf>
    <xf numFmtId="49" fontId="7" fillId="0" borderId="23" xfId="0" applyNumberFormat="1" applyFont="1" applyBorder="1" applyAlignment="1" applyProtection="1">
      <alignment horizontal="center" vertical="center"/>
    </xf>
    <xf numFmtId="49" fontId="7" fillId="0" borderId="17" xfId="0" applyNumberFormat="1" applyFont="1" applyBorder="1" applyAlignment="1" applyProtection="1">
      <alignment horizontal="center" vertical="center"/>
    </xf>
    <xf numFmtId="164" fontId="7" fillId="3" borderId="19" xfId="0" applyNumberFormat="1" applyFont="1" applyFill="1" applyBorder="1" applyAlignment="1" applyProtection="1">
      <alignment vertical="center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</xf>
    <xf numFmtId="49" fontId="7" fillId="0" borderId="17" xfId="0" applyNumberFormat="1" applyFont="1" applyBorder="1" applyAlignment="1" applyProtection="1">
      <alignment horizontal="left" vertical="center" wrapText="1"/>
      <protection locked="0"/>
    </xf>
    <xf numFmtId="0" fontId="9" fillId="5" borderId="7" xfId="1" applyFont="1" applyFill="1" applyBorder="1" applyProtection="1"/>
    <xf numFmtId="0" fontId="9" fillId="5" borderId="2" xfId="1" applyFont="1" applyFill="1" applyBorder="1" applyProtection="1"/>
    <xf numFmtId="0" fontId="7" fillId="0" borderId="0" xfId="0" applyFont="1" applyAlignment="1" applyProtection="1">
      <alignment vertical="center"/>
    </xf>
    <xf numFmtId="0" fontId="9" fillId="5" borderId="9" xfId="1" applyFont="1" applyFill="1" applyBorder="1" applyAlignment="1" applyProtection="1">
      <alignment vertical="top" wrapText="1"/>
    </xf>
    <xf numFmtId="0" fontId="0" fillId="0" borderId="0" xfId="0" applyProtection="1"/>
    <xf numFmtId="49" fontId="7" fillId="0" borderId="0" xfId="0" applyNumberFormat="1" applyFont="1" applyAlignment="1" applyProtection="1">
      <alignment horizontal="center" vertical="center"/>
    </xf>
    <xf numFmtId="3" fontId="9" fillId="0" borderId="17" xfId="0" applyNumberFormat="1" applyFont="1" applyBorder="1" applyAlignment="1" applyProtection="1">
      <alignment horizontal="center" vertical="center"/>
    </xf>
    <xf numFmtId="164" fontId="7" fillId="3" borderId="17" xfId="0" applyNumberFormat="1" applyFont="1" applyFill="1" applyBorder="1" applyAlignment="1" applyProtection="1">
      <alignment vertical="center"/>
    </xf>
    <xf numFmtId="1" fontId="9" fillId="0" borderId="2" xfId="0" applyNumberFormat="1" applyFont="1" applyBorder="1" applyAlignment="1" applyProtection="1">
      <alignment horizontal="center" vertical="center"/>
      <protection locked="0"/>
    </xf>
    <xf numFmtId="0" fontId="9" fillId="5" borderId="12" xfId="1" applyFont="1" applyFill="1" applyBorder="1" applyAlignment="1" applyProtection="1">
      <alignment wrapText="1"/>
    </xf>
    <xf numFmtId="0" fontId="9" fillId="5" borderId="13" xfId="1" applyFont="1" applyFill="1" applyBorder="1" applyAlignment="1" applyProtection="1">
      <alignment wrapText="1"/>
    </xf>
    <xf numFmtId="0" fontId="7" fillId="5" borderId="13" xfId="1" applyFont="1" applyFill="1" applyBorder="1" applyAlignment="1" applyProtection="1">
      <alignment wrapText="1"/>
    </xf>
    <xf numFmtId="0" fontId="7" fillId="5" borderId="13" xfId="1" applyFont="1" applyFill="1" applyBorder="1" applyAlignment="1" applyProtection="1">
      <alignment vertical="top" wrapText="1"/>
    </xf>
    <xf numFmtId="0" fontId="9" fillId="5" borderId="11" xfId="1" applyFont="1" applyFill="1" applyBorder="1" applyAlignment="1" applyProtection="1">
      <alignment wrapText="1"/>
    </xf>
    <xf numFmtId="1" fontId="9" fillId="0" borderId="2" xfId="0" applyNumberFormat="1" applyFont="1" applyBorder="1" applyAlignment="1" applyProtection="1">
      <alignment horizontal="center" vertical="center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9" fillId="5" borderId="2" xfId="1" applyFont="1" applyFill="1" applyBorder="1" applyAlignment="1" applyProtection="1">
      <alignment vertical="center" wrapText="1"/>
      <protection locked="0"/>
    </xf>
    <xf numFmtId="0" fontId="9" fillId="5" borderId="2" xfId="1" applyFont="1" applyFill="1" applyBorder="1" applyAlignment="1" applyProtection="1">
      <alignment vertical="top" wrapText="1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0" fontId="9" fillId="5" borderId="8" xfId="1" applyFont="1" applyFill="1" applyBorder="1" applyAlignment="1" applyProtection="1">
      <alignment wrapText="1"/>
    </xf>
    <xf numFmtId="0" fontId="7" fillId="5" borderId="9" xfId="1" applyFont="1" applyFill="1" applyBorder="1" applyAlignment="1" applyProtection="1">
      <alignment wrapText="1"/>
    </xf>
    <xf numFmtId="0" fontId="11" fillId="6" borderId="14" xfId="1" applyFont="1" applyFill="1" applyBorder="1" applyProtection="1"/>
    <xf numFmtId="0" fontId="11" fillId="6" borderId="15" xfId="1" applyFont="1" applyFill="1" applyBorder="1" applyAlignment="1" applyProtection="1">
      <alignment wrapText="1"/>
    </xf>
    <xf numFmtId="0" fontId="7" fillId="6" borderId="15" xfId="1" applyFont="1" applyFill="1" applyBorder="1" applyProtection="1"/>
    <xf numFmtId="0" fontId="9" fillId="6" borderId="15" xfId="1" applyFont="1" applyFill="1" applyBorder="1" applyAlignment="1" applyProtection="1">
      <alignment wrapText="1"/>
    </xf>
    <xf numFmtId="0" fontId="11" fillId="6" borderId="16" xfId="1" applyFont="1" applyFill="1" applyBorder="1" applyAlignment="1" applyProtection="1">
      <alignment wrapText="1"/>
    </xf>
    <xf numFmtId="49" fontId="7" fillId="0" borderId="8" xfId="0" applyNumberFormat="1" applyFont="1" applyBorder="1" applyAlignment="1" applyProtection="1">
      <alignment horizontal="left" vertical="center" wrapText="1"/>
      <protection locked="0"/>
    </xf>
    <xf numFmtId="49" fontId="7" fillId="0" borderId="8" xfId="0" applyNumberFormat="1" applyFont="1" applyBorder="1" applyAlignment="1" applyProtection="1">
      <alignment horizontal="left" vertical="center"/>
      <protection locked="0"/>
    </xf>
    <xf numFmtId="165" fontId="7" fillId="0" borderId="8" xfId="0" applyNumberFormat="1" applyFont="1" applyBorder="1" applyAlignment="1" applyProtection="1">
      <alignment vertical="center"/>
      <protection locked="0"/>
    </xf>
    <xf numFmtId="164" fontId="7" fillId="0" borderId="8" xfId="0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12" xfId="0" applyFont="1" applyBorder="1" applyAlignment="1" applyProtection="1">
      <alignment vertical="center"/>
    </xf>
    <xf numFmtId="0" fontId="9" fillId="5" borderId="9" xfId="1" applyFont="1" applyFill="1" applyBorder="1" applyProtection="1"/>
    <xf numFmtId="1" fontId="9" fillId="0" borderId="8" xfId="0" applyNumberFormat="1" applyFont="1" applyBorder="1" applyAlignment="1" applyProtection="1">
      <alignment horizontal="center" vertical="center"/>
    </xf>
    <xf numFmtId="165" fontId="7" fillId="2" borderId="8" xfId="0" applyNumberFormat="1" applyFont="1" applyFill="1" applyBorder="1" applyAlignment="1" applyProtection="1">
      <alignment vertical="center"/>
    </xf>
    <xf numFmtId="164" fontId="7" fillId="3" borderId="18" xfId="0" applyNumberFormat="1" applyFont="1" applyFill="1" applyBorder="1" applyAlignment="1" applyProtection="1">
      <alignment vertical="center"/>
    </xf>
    <xf numFmtId="49" fontId="7" fillId="0" borderId="2" xfId="0" applyNumberFormat="1" applyFont="1" applyBorder="1" applyAlignment="1" applyProtection="1">
      <alignment horizontal="left" vertical="center" wrapText="1"/>
    </xf>
    <xf numFmtId="0" fontId="9" fillId="5" borderId="8" xfId="0" applyFont="1" applyFill="1" applyBorder="1" applyAlignment="1" applyProtection="1">
      <alignment horizontal="center" vertical="top" wrapText="1"/>
      <protection locked="0"/>
    </xf>
    <xf numFmtId="49" fontId="7" fillId="0" borderId="2" xfId="0" applyNumberFormat="1" applyFont="1" applyBorder="1" applyAlignment="1" applyProtection="1">
      <alignment horizontal="center" vertical="top"/>
      <protection locked="0"/>
    </xf>
    <xf numFmtId="49" fontId="7" fillId="0" borderId="9" xfId="0" applyNumberFormat="1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 applyProtection="1">
      <alignment vertical="center"/>
    </xf>
    <xf numFmtId="0" fontId="7" fillId="0" borderId="7" xfId="0" applyFont="1" applyBorder="1" applyAlignment="1" applyProtection="1">
      <alignment vertical="center"/>
    </xf>
    <xf numFmtId="0" fontId="9" fillId="5" borderId="8" xfId="0" applyFont="1" applyFill="1" applyBorder="1" applyAlignment="1" applyProtection="1">
      <alignment vertical="top" wrapText="1"/>
    </xf>
    <xf numFmtId="0" fontId="9" fillId="5" borderId="2" xfId="0" applyFont="1" applyFill="1" applyBorder="1" applyAlignment="1" applyProtection="1">
      <alignment wrapText="1"/>
    </xf>
    <xf numFmtId="0" fontId="9" fillId="5" borderId="9" xfId="0" applyFont="1" applyFill="1" applyBorder="1" applyAlignment="1" applyProtection="1">
      <alignment wrapText="1"/>
    </xf>
    <xf numFmtId="1" fontId="7" fillId="0" borderId="8" xfId="0" applyNumberFormat="1" applyFont="1" applyBorder="1" applyAlignment="1" applyProtection="1">
      <alignment horizontal="center" vertical="center"/>
    </xf>
    <xf numFmtId="1" fontId="7" fillId="0" borderId="2" xfId="0" applyNumberFormat="1" applyFont="1" applyBorder="1" applyAlignment="1" applyProtection="1">
      <alignment horizontal="center" vertical="center"/>
    </xf>
    <xf numFmtId="1" fontId="7" fillId="0" borderId="9" xfId="0" applyNumberFormat="1" applyFont="1" applyBorder="1" applyAlignment="1" applyProtection="1">
      <alignment horizontal="center" vertical="center"/>
    </xf>
    <xf numFmtId="0" fontId="11" fillId="6" borderId="8" xfId="1" applyFont="1" applyFill="1" applyBorder="1" applyProtection="1"/>
    <xf numFmtId="0" fontId="11" fillId="6" borderId="2" xfId="1" applyFont="1" applyFill="1" applyBorder="1" applyAlignment="1" applyProtection="1">
      <alignment wrapText="1"/>
    </xf>
    <xf numFmtId="0" fontId="7" fillId="6" borderId="2" xfId="1" applyFont="1" applyFill="1" applyBorder="1" applyProtection="1"/>
    <xf numFmtId="0" fontId="9" fillId="6" borderId="2" xfId="1" applyFont="1" applyFill="1" applyBorder="1" applyAlignment="1" applyProtection="1">
      <alignment wrapText="1"/>
    </xf>
    <xf numFmtId="0" fontId="7" fillId="0" borderId="28" xfId="0" applyFont="1" applyBorder="1" applyAlignment="1" applyProtection="1">
      <alignment vertical="center"/>
    </xf>
    <xf numFmtId="0" fontId="7" fillId="6" borderId="20" xfId="1" applyFont="1" applyFill="1" applyBorder="1" applyAlignment="1" applyProtection="1">
      <alignment wrapText="1"/>
    </xf>
    <xf numFmtId="0" fontId="11" fillId="6" borderId="9" xfId="1" applyFont="1" applyFill="1" applyBorder="1" applyAlignment="1" applyProtection="1">
      <alignment wrapText="1"/>
    </xf>
    <xf numFmtId="49" fontId="1" fillId="0" borderId="0" xfId="0" applyNumberFormat="1" applyFont="1" applyAlignment="1" applyProtection="1">
      <alignment wrapText="1"/>
    </xf>
    <xf numFmtId="0" fontId="1" fillId="0" borderId="0" xfId="0" applyFont="1" applyProtection="1"/>
    <xf numFmtId="164" fontId="1" fillId="0" borderId="0" xfId="0" applyNumberFormat="1" applyFont="1" applyProtection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</xf>
    <xf numFmtId="0" fontId="1" fillId="0" borderId="0" xfId="0" applyFont="1" applyAlignment="1">
      <alignment horizont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abSelected="1" zoomScaleNormal="100" workbookViewId="0">
      <selection activeCell="D15" sqref="D15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7" width="7.7109375" customWidth="1"/>
    <col min="8" max="8" width="8.140625" customWidth="1"/>
    <col min="9" max="9" width="11" bestFit="1" customWidth="1"/>
    <col min="10" max="10" width="15.28515625" bestFit="1" customWidth="1"/>
    <col min="11" max="11" width="10.140625" bestFit="1" customWidth="1"/>
    <col min="12" max="12" width="13.425781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</row>
    <row r="2" spans="1:24" ht="15.75" x14ac:dyDescent="0.25">
      <c r="A2" s="168" t="s">
        <v>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</row>
    <row r="3" spans="1:24" ht="18.75" x14ac:dyDescent="0.3">
      <c r="A3" s="169" t="s">
        <v>293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</row>
    <row r="5" spans="1:24" ht="63.75" x14ac:dyDescent="0.25">
      <c r="A5" s="54" t="s">
        <v>2</v>
      </c>
      <c r="B5" s="54" t="s">
        <v>3</v>
      </c>
      <c r="C5" s="54" t="s">
        <v>4</v>
      </c>
      <c r="D5" s="54" t="s">
        <v>5</v>
      </c>
      <c r="E5" s="8" t="s">
        <v>6</v>
      </c>
      <c r="F5" s="54" t="s">
        <v>265</v>
      </c>
      <c r="G5" s="8" t="s">
        <v>7</v>
      </c>
      <c r="H5" s="54" t="s">
        <v>8</v>
      </c>
      <c r="I5" s="54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54" t="s">
        <v>17</v>
      </c>
      <c r="R5" s="54" t="s">
        <v>18</v>
      </c>
    </row>
    <row r="6" spans="1:24" x14ac:dyDescent="0.25">
      <c r="A6" s="55">
        <v>1</v>
      </c>
      <c r="B6" s="55">
        <v>2</v>
      </c>
      <c r="C6" s="56">
        <v>3</v>
      </c>
      <c r="D6" s="55">
        <v>4</v>
      </c>
      <c r="E6" s="9">
        <v>5</v>
      </c>
      <c r="F6" s="55">
        <v>6</v>
      </c>
      <c r="G6" s="9">
        <v>7</v>
      </c>
      <c r="H6" s="55">
        <v>8</v>
      </c>
      <c r="I6" s="55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55">
        <v>17</v>
      </c>
      <c r="R6" s="55">
        <v>18</v>
      </c>
    </row>
    <row r="7" spans="1:24" x14ac:dyDescent="0.25">
      <c r="A7" s="40" t="s">
        <v>266</v>
      </c>
      <c r="B7" s="41" t="s">
        <v>19</v>
      </c>
      <c r="C7" s="42" t="s">
        <v>20</v>
      </c>
      <c r="D7" s="43" t="s">
        <v>170</v>
      </c>
      <c r="E7" s="13"/>
      <c r="F7" s="57">
        <v>12</v>
      </c>
      <c r="G7" s="14"/>
      <c r="H7" s="44"/>
      <c r="I7" s="44"/>
      <c r="J7" s="15"/>
      <c r="K7" s="16"/>
      <c r="L7" s="16"/>
      <c r="M7" s="16"/>
      <c r="N7" s="17"/>
      <c r="O7" s="18"/>
      <c r="P7" s="18"/>
      <c r="Q7" s="67">
        <f t="shared" ref="Q7:Q20" si="0">N7+(N7*P7%)-(N7*O7%)</f>
        <v>0</v>
      </c>
      <c r="R7" s="68">
        <f t="shared" ref="R7:R20" si="1">F7*Q7</f>
        <v>0</v>
      </c>
      <c r="S7" s="4"/>
      <c r="T7" s="4"/>
      <c r="U7" s="4"/>
      <c r="V7" s="5"/>
      <c r="W7" s="5"/>
      <c r="X7" s="5"/>
    </row>
    <row r="8" spans="1:24" x14ac:dyDescent="0.25">
      <c r="A8" s="40" t="s">
        <v>267</v>
      </c>
      <c r="B8" s="44" t="s">
        <v>21</v>
      </c>
      <c r="C8" s="45" t="s">
        <v>182</v>
      </c>
      <c r="D8" s="44" t="s">
        <v>170</v>
      </c>
      <c r="E8" s="21"/>
      <c r="F8" s="58">
        <v>85</v>
      </c>
      <c r="G8" s="14"/>
      <c r="H8" s="44"/>
      <c r="I8" s="44"/>
      <c r="J8" s="15"/>
      <c r="K8" s="16"/>
      <c r="L8" s="16"/>
      <c r="M8" s="16"/>
      <c r="N8" s="17"/>
      <c r="O8" s="18"/>
      <c r="P8" s="18"/>
      <c r="Q8" s="67">
        <f t="shared" si="0"/>
        <v>0</v>
      </c>
      <c r="R8" s="68">
        <f t="shared" si="1"/>
        <v>0</v>
      </c>
      <c r="S8" s="4"/>
      <c r="T8" s="4"/>
      <c r="U8" s="4"/>
      <c r="V8" s="5"/>
      <c r="W8" s="5"/>
      <c r="X8" s="5"/>
    </row>
    <row r="9" spans="1:24" x14ac:dyDescent="0.25">
      <c r="A9" s="40" t="s">
        <v>268</v>
      </c>
      <c r="B9" s="44" t="s">
        <v>22</v>
      </c>
      <c r="C9" s="45" t="s">
        <v>23</v>
      </c>
      <c r="D9" s="44" t="s">
        <v>170</v>
      </c>
      <c r="E9" s="21"/>
      <c r="F9" s="58">
        <v>10</v>
      </c>
      <c r="G9" s="14"/>
      <c r="H9" s="44"/>
      <c r="I9" s="44"/>
      <c r="J9" s="15"/>
      <c r="K9" s="16"/>
      <c r="L9" s="16"/>
      <c r="M9" s="16"/>
      <c r="N9" s="17"/>
      <c r="O9" s="18"/>
      <c r="P9" s="18"/>
      <c r="Q9" s="67">
        <f t="shared" si="0"/>
        <v>0</v>
      </c>
      <c r="R9" s="68">
        <f t="shared" si="1"/>
        <v>0</v>
      </c>
      <c r="S9" s="4"/>
      <c r="T9" s="4"/>
      <c r="U9" s="4"/>
      <c r="V9" s="5"/>
      <c r="W9" s="5"/>
      <c r="X9" s="5"/>
    </row>
    <row r="10" spans="1:24" x14ac:dyDescent="0.25">
      <c r="A10" s="40" t="s">
        <v>269</v>
      </c>
      <c r="B10" s="44" t="s">
        <v>24</v>
      </c>
      <c r="C10" s="45" t="s">
        <v>25</v>
      </c>
      <c r="D10" s="44" t="s">
        <v>170</v>
      </c>
      <c r="E10" s="21"/>
      <c r="F10" s="58">
        <v>7</v>
      </c>
      <c r="G10" s="14"/>
      <c r="H10" s="44"/>
      <c r="I10" s="44"/>
      <c r="J10" s="15"/>
      <c r="K10" s="16"/>
      <c r="L10" s="16"/>
      <c r="M10" s="16"/>
      <c r="N10" s="17"/>
      <c r="O10" s="18"/>
      <c r="P10" s="18"/>
      <c r="Q10" s="67">
        <f t="shared" si="0"/>
        <v>0</v>
      </c>
      <c r="R10" s="68">
        <f t="shared" si="1"/>
        <v>0</v>
      </c>
      <c r="S10" s="4"/>
      <c r="T10" s="4"/>
      <c r="U10" s="4"/>
      <c r="V10" s="5"/>
      <c r="W10" s="5"/>
      <c r="X10" s="5"/>
    </row>
    <row r="11" spans="1:24" x14ac:dyDescent="0.25">
      <c r="A11" s="40" t="s">
        <v>270</v>
      </c>
      <c r="B11" s="44" t="s">
        <v>26</v>
      </c>
      <c r="C11" s="45" t="s">
        <v>27</v>
      </c>
      <c r="D11" s="44" t="s">
        <v>170</v>
      </c>
      <c r="E11" s="21"/>
      <c r="F11" s="58">
        <v>6</v>
      </c>
      <c r="G11" s="14"/>
      <c r="H11" s="44"/>
      <c r="I11" s="44"/>
      <c r="J11" s="15"/>
      <c r="K11" s="16"/>
      <c r="L11" s="16"/>
      <c r="M11" s="16"/>
      <c r="N11" s="17"/>
      <c r="O11" s="18"/>
      <c r="P11" s="18"/>
      <c r="Q11" s="67">
        <f t="shared" si="0"/>
        <v>0</v>
      </c>
      <c r="R11" s="68">
        <f t="shared" si="1"/>
        <v>0</v>
      </c>
      <c r="S11" s="4"/>
      <c r="T11" s="4"/>
      <c r="U11" s="4"/>
      <c r="V11" s="5"/>
      <c r="W11" s="5"/>
      <c r="X11" s="5"/>
    </row>
    <row r="12" spans="1:24" x14ac:dyDescent="0.25">
      <c r="A12" s="40" t="s">
        <v>271</v>
      </c>
      <c r="B12" s="44" t="s">
        <v>28</v>
      </c>
      <c r="C12" s="45" t="s">
        <v>29</v>
      </c>
      <c r="D12" s="44" t="s">
        <v>170</v>
      </c>
      <c r="E12" s="21"/>
      <c r="F12" s="58">
        <v>6</v>
      </c>
      <c r="G12" s="14"/>
      <c r="H12" s="44"/>
      <c r="I12" s="44"/>
      <c r="J12" s="15"/>
      <c r="K12" s="16"/>
      <c r="L12" s="16"/>
      <c r="M12" s="16"/>
      <c r="N12" s="17"/>
      <c r="O12" s="18"/>
      <c r="P12" s="18"/>
      <c r="Q12" s="67">
        <f t="shared" si="0"/>
        <v>0</v>
      </c>
      <c r="R12" s="68">
        <f t="shared" si="1"/>
        <v>0</v>
      </c>
      <c r="S12" s="4"/>
      <c r="T12" s="4"/>
      <c r="U12" s="4"/>
      <c r="V12" s="5"/>
      <c r="W12" s="5"/>
      <c r="X12" s="5"/>
    </row>
    <row r="13" spans="1:24" x14ac:dyDescent="0.25">
      <c r="A13" s="40" t="s">
        <v>272</v>
      </c>
      <c r="B13" s="44" t="s">
        <v>30</v>
      </c>
      <c r="C13" s="45" t="s">
        <v>31</v>
      </c>
      <c r="D13" s="44" t="s">
        <v>170</v>
      </c>
      <c r="E13" s="21"/>
      <c r="F13" s="58">
        <v>22</v>
      </c>
      <c r="G13" s="14"/>
      <c r="H13" s="44"/>
      <c r="I13" s="44"/>
      <c r="J13" s="15"/>
      <c r="K13" s="16"/>
      <c r="L13" s="16"/>
      <c r="M13" s="16"/>
      <c r="N13" s="17"/>
      <c r="O13" s="18"/>
      <c r="P13" s="18"/>
      <c r="Q13" s="67">
        <f t="shared" si="0"/>
        <v>0</v>
      </c>
      <c r="R13" s="68">
        <f t="shared" si="1"/>
        <v>0</v>
      </c>
      <c r="S13" s="4"/>
      <c r="T13" s="4"/>
      <c r="U13" s="4"/>
      <c r="V13" s="5"/>
      <c r="W13" s="5"/>
      <c r="X13" s="5"/>
    </row>
    <row r="14" spans="1:24" x14ac:dyDescent="0.25">
      <c r="A14" s="40" t="s">
        <v>273</v>
      </c>
      <c r="B14" s="44" t="s">
        <v>32</v>
      </c>
      <c r="C14" s="45" t="s">
        <v>183</v>
      </c>
      <c r="D14" s="44" t="s">
        <v>141</v>
      </c>
      <c r="E14" s="21"/>
      <c r="F14" s="58">
        <v>48</v>
      </c>
      <c r="G14" s="14"/>
      <c r="H14" s="44"/>
      <c r="I14" s="44"/>
      <c r="J14" s="15"/>
      <c r="K14" s="16"/>
      <c r="L14" s="16"/>
      <c r="M14" s="16"/>
      <c r="N14" s="17"/>
      <c r="O14" s="18"/>
      <c r="P14" s="18"/>
      <c r="Q14" s="67">
        <f t="shared" si="0"/>
        <v>0</v>
      </c>
      <c r="R14" s="68">
        <f t="shared" si="1"/>
        <v>0</v>
      </c>
      <c r="S14" s="4"/>
      <c r="T14" s="4"/>
      <c r="U14" s="4"/>
      <c r="V14" s="5"/>
      <c r="W14" s="5"/>
      <c r="X14" s="5"/>
    </row>
    <row r="15" spans="1:24" x14ac:dyDescent="0.25">
      <c r="A15" s="40" t="s">
        <v>274</v>
      </c>
      <c r="B15" s="44" t="s">
        <v>33</v>
      </c>
      <c r="C15" s="45" t="s">
        <v>184</v>
      </c>
      <c r="D15" s="44" t="s">
        <v>141</v>
      </c>
      <c r="E15" s="21"/>
      <c r="F15" s="58">
        <v>48</v>
      </c>
      <c r="G15" s="14"/>
      <c r="H15" s="44"/>
      <c r="I15" s="44"/>
      <c r="J15" s="15"/>
      <c r="K15" s="16"/>
      <c r="L15" s="16"/>
      <c r="M15" s="16"/>
      <c r="N15" s="17"/>
      <c r="O15" s="18"/>
      <c r="P15" s="18"/>
      <c r="Q15" s="67">
        <f t="shared" si="0"/>
        <v>0</v>
      </c>
      <c r="R15" s="68">
        <f t="shared" si="1"/>
        <v>0</v>
      </c>
      <c r="S15" s="4"/>
      <c r="T15" s="4"/>
      <c r="U15" s="4"/>
      <c r="V15" s="5"/>
      <c r="W15" s="5"/>
      <c r="X15" s="5"/>
    </row>
    <row r="16" spans="1:24" x14ac:dyDescent="0.25">
      <c r="A16" s="40" t="s">
        <v>275</v>
      </c>
      <c r="B16" s="44" t="s">
        <v>34</v>
      </c>
      <c r="C16" s="45" t="s">
        <v>185</v>
      </c>
      <c r="D16" s="44" t="s">
        <v>141</v>
      </c>
      <c r="E16" s="21"/>
      <c r="F16" s="58">
        <v>48</v>
      </c>
      <c r="G16" s="14"/>
      <c r="H16" s="44"/>
      <c r="I16" s="44"/>
      <c r="J16" s="15"/>
      <c r="K16" s="16"/>
      <c r="L16" s="16"/>
      <c r="M16" s="16"/>
      <c r="N16" s="17"/>
      <c r="O16" s="18"/>
      <c r="P16" s="18"/>
      <c r="Q16" s="67">
        <f t="shared" si="0"/>
        <v>0</v>
      </c>
      <c r="R16" s="68">
        <f t="shared" si="1"/>
        <v>0</v>
      </c>
      <c r="S16" s="4"/>
      <c r="T16" s="4"/>
      <c r="U16" s="4"/>
      <c r="V16" s="5"/>
      <c r="W16" s="5"/>
      <c r="X16" s="5"/>
    </row>
    <row r="17" spans="1:24" x14ac:dyDescent="0.25">
      <c r="A17" s="40" t="s">
        <v>276</v>
      </c>
      <c r="B17" s="44" t="s">
        <v>35</v>
      </c>
      <c r="C17" s="45" t="s">
        <v>36</v>
      </c>
      <c r="D17" s="44" t="s">
        <v>170</v>
      </c>
      <c r="E17" s="21"/>
      <c r="F17" s="58">
        <v>2</v>
      </c>
      <c r="G17" s="14"/>
      <c r="H17" s="44"/>
      <c r="I17" s="44"/>
      <c r="J17" s="15"/>
      <c r="K17" s="16"/>
      <c r="L17" s="16"/>
      <c r="M17" s="16"/>
      <c r="N17" s="17"/>
      <c r="O17" s="18"/>
      <c r="P17" s="18"/>
      <c r="Q17" s="67">
        <f t="shared" si="0"/>
        <v>0</v>
      </c>
      <c r="R17" s="68">
        <f t="shared" si="1"/>
        <v>0</v>
      </c>
      <c r="S17" s="4"/>
      <c r="T17" s="4"/>
      <c r="U17" s="4"/>
      <c r="V17" s="5"/>
      <c r="W17" s="5"/>
      <c r="X17" s="5"/>
    </row>
    <row r="18" spans="1:24" ht="26.25" x14ac:dyDescent="0.25">
      <c r="A18" s="40" t="s">
        <v>277</v>
      </c>
      <c r="B18" s="44" t="s">
        <v>37</v>
      </c>
      <c r="C18" s="46" t="s">
        <v>186</v>
      </c>
      <c r="D18" s="44" t="s">
        <v>170</v>
      </c>
      <c r="E18" s="21"/>
      <c r="F18" s="58">
        <v>2</v>
      </c>
      <c r="G18" s="14"/>
      <c r="H18" s="44"/>
      <c r="I18" s="44"/>
      <c r="J18" s="15"/>
      <c r="K18" s="16"/>
      <c r="L18" s="16"/>
      <c r="M18" s="16"/>
      <c r="N18" s="17"/>
      <c r="O18" s="18"/>
      <c r="P18" s="18"/>
      <c r="Q18" s="67">
        <f t="shared" si="0"/>
        <v>0</v>
      </c>
      <c r="R18" s="68">
        <f t="shared" si="1"/>
        <v>0</v>
      </c>
      <c r="S18" s="4"/>
      <c r="T18" s="4"/>
      <c r="U18" s="4"/>
      <c r="V18" s="5"/>
      <c r="W18" s="5"/>
      <c r="X18" s="5"/>
    </row>
    <row r="19" spans="1:24" x14ac:dyDescent="0.25">
      <c r="A19" s="47" t="s">
        <v>278</v>
      </c>
      <c r="B19" s="48" t="s">
        <v>38</v>
      </c>
      <c r="C19" s="49" t="s">
        <v>39</v>
      </c>
      <c r="D19" s="50" t="s">
        <v>170</v>
      </c>
      <c r="E19" s="22"/>
      <c r="F19" s="59">
        <v>25</v>
      </c>
      <c r="G19" s="22"/>
      <c r="H19" s="66"/>
      <c r="I19" s="66"/>
      <c r="J19" s="23"/>
      <c r="K19" s="24"/>
      <c r="L19" s="24"/>
      <c r="M19" s="24"/>
      <c r="N19" s="25"/>
      <c r="O19" s="26"/>
      <c r="P19" s="26"/>
      <c r="Q19" s="67">
        <f t="shared" si="0"/>
        <v>0</v>
      </c>
      <c r="R19" s="69">
        <f t="shared" si="1"/>
        <v>0</v>
      </c>
      <c r="S19" s="4"/>
      <c r="T19" s="4"/>
      <c r="U19" s="4"/>
      <c r="V19" s="5"/>
      <c r="W19" s="5"/>
      <c r="X19" s="5"/>
    </row>
    <row r="20" spans="1:24" ht="26.25" x14ac:dyDescent="0.25">
      <c r="A20" s="51" t="s">
        <v>305</v>
      </c>
      <c r="B20" s="52"/>
      <c r="C20" s="53" t="s">
        <v>450</v>
      </c>
      <c r="D20" s="52" t="s">
        <v>141</v>
      </c>
      <c r="E20" s="27"/>
      <c r="F20" s="60">
        <v>2</v>
      </c>
      <c r="G20" s="27"/>
      <c r="H20" s="52"/>
      <c r="I20" s="52"/>
      <c r="J20" s="29"/>
      <c r="K20" s="30"/>
      <c r="L20" s="30"/>
      <c r="M20" s="30"/>
      <c r="N20" s="31"/>
      <c r="O20" s="32"/>
      <c r="P20" s="32"/>
      <c r="Q20" s="67">
        <f t="shared" si="0"/>
        <v>0</v>
      </c>
      <c r="R20" s="69">
        <f t="shared" si="1"/>
        <v>0</v>
      </c>
      <c r="S20" s="4"/>
      <c r="T20" s="4"/>
      <c r="U20" s="4"/>
      <c r="V20" s="5"/>
      <c r="W20" s="5"/>
      <c r="X20" s="5"/>
    </row>
    <row r="21" spans="1:24" ht="25.5" x14ac:dyDescent="0.25">
      <c r="A21" s="62"/>
      <c r="B21" s="63"/>
      <c r="C21" s="64" t="s">
        <v>40</v>
      </c>
      <c r="D21" s="65"/>
      <c r="E21" s="36"/>
      <c r="F21" s="61"/>
      <c r="G21" s="34"/>
      <c r="H21" s="63"/>
      <c r="I21" s="63"/>
      <c r="J21" s="35"/>
      <c r="K21" s="36"/>
      <c r="L21" s="36"/>
      <c r="M21" s="36"/>
      <c r="N21" s="38"/>
      <c r="O21" s="39"/>
      <c r="P21" s="39"/>
      <c r="Q21" s="70">
        <f>SUM(Q7:Q19)</f>
        <v>0</v>
      </c>
      <c r="R21" s="71">
        <f>SUM(R7:R20)</f>
        <v>0</v>
      </c>
      <c r="S21" s="4"/>
      <c r="T21" s="4"/>
      <c r="U21" s="4"/>
      <c r="V21" s="5"/>
      <c r="W21" s="5"/>
      <c r="X21" s="5"/>
    </row>
    <row r="22" spans="1:24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M22" s="1"/>
      <c r="N22" s="3"/>
      <c r="O22" s="2"/>
      <c r="P22" s="2"/>
      <c r="Q22" s="3"/>
      <c r="R22" s="2"/>
    </row>
    <row r="23" spans="1:24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M23" s="1"/>
      <c r="N23" s="3"/>
      <c r="O23" s="2"/>
      <c r="P23" s="2"/>
      <c r="Q23" s="3"/>
      <c r="R23" s="2"/>
    </row>
    <row r="24" spans="1:24" x14ac:dyDescent="0.25">
      <c r="B24" s="1"/>
      <c r="C24" s="1" t="s">
        <v>261</v>
      </c>
      <c r="D24" s="1"/>
      <c r="E24" s="1"/>
      <c r="F24" s="2"/>
      <c r="G24" s="1"/>
      <c r="H24" s="1"/>
      <c r="I24" s="1"/>
      <c r="J24" s="1"/>
      <c r="K24" s="1"/>
      <c r="L24" s="1"/>
      <c r="M24" s="1"/>
      <c r="N24" s="3"/>
      <c r="O24" s="2"/>
      <c r="P24" s="2"/>
      <c r="Q24" s="3"/>
      <c r="R24" s="2"/>
    </row>
    <row r="25" spans="1:24" ht="30" x14ac:dyDescent="0.25">
      <c r="B25" s="1"/>
      <c r="C25" s="7" t="s">
        <v>262</v>
      </c>
      <c r="D25" s="1"/>
      <c r="E25" s="1"/>
      <c r="F25" s="2"/>
      <c r="G25" s="1"/>
      <c r="H25" s="1"/>
      <c r="I25" s="1"/>
      <c r="J25" s="1"/>
      <c r="K25" s="1"/>
      <c r="L25" s="1"/>
      <c r="M25" s="1"/>
      <c r="N25" s="3"/>
      <c r="O25" s="2"/>
      <c r="P25" s="2"/>
      <c r="Q25" s="3"/>
      <c r="R25" s="2"/>
    </row>
    <row r="26" spans="1:24" x14ac:dyDescent="0.25">
      <c r="B26" s="1"/>
      <c r="C26" s="1"/>
      <c r="D26" s="1"/>
      <c r="E26" s="1"/>
      <c r="F26" s="2"/>
      <c r="G26" s="1"/>
      <c r="H26" s="1"/>
      <c r="I26" s="1"/>
      <c r="J26" s="1"/>
      <c r="K26" s="1"/>
      <c r="L26" s="1"/>
      <c r="M26" s="1"/>
      <c r="N26" s="3"/>
      <c r="O26" s="2"/>
      <c r="P26" s="2"/>
      <c r="Q26" s="3"/>
      <c r="R26" s="2"/>
    </row>
    <row r="27" spans="1:24" x14ac:dyDescent="0.25">
      <c r="B27" s="1"/>
      <c r="C27" s="1"/>
      <c r="D27" s="1"/>
      <c r="E27" s="1"/>
      <c r="F27" s="2"/>
      <c r="G27" s="1"/>
      <c r="H27" s="1"/>
      <c r="I27" s="1"/>
      <c r="J27" s="1"/>
      <c r="K27" s="1"/>
      <c r="L27" s="1"/>
      <c r="M27" s="1"/>
      <c r="N27" s="3"/>
      <c r="O27" s="2"/>
      <c r="P27" s="2"/>
      <c r="Q27" s="3"/>
      <c r="R27" s="2"/>
    </row>
    <row r="28" spans="1:24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M28" s="1"/>
      <c r="N28" s="3"/>
      <c r="O28" s="2"/>
      <c r="P28" s="2"/>
      <c r="Q28" s="3"/>
      <c r="R28" s="2"/>
    </row>
    <row r="29" spans="1:24" x14ac:dyDescent="0.25"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M29" s="1"/>
      <c r="N29" s="3"/>
      <c r="O29" s="2"/>
      <c r="P29" s="2"/>
      <c r="Q29" s="3"/>
      <c r="R29" s="2"/>
    </row>
    <row r="30" spans="1:24" x14ac:dyDescent="0.25">
      <c r="B30" s="1"/>
      <c r="C30" s="1"/>
      <c r="D30" s="1"/>
      <c r="E30" s="1"/>
      <c r="F30" s="2"/>
      <c r="G30" s="1"/>
      <c r="H30" s="1"/>
      <c r="I30" s="1"/>
      <c r="J30" s="1"/>
      <c r="K30" s="1"/>
      <c r="L30" s="1"/>
      <c r="M30" s="1"/>
      <c r="N30" s="3"/>
      <c r="O30" s="2"/>
      <c r="P30" s="2"/>
      <c r="Q30" s="3"/>
      <c r="R30" s="2"/>
    </row>
    <row r="31" spans="1:24" x14ac:dyDescent="0.25">
      <c r="B31" s="1"/>
      <c r="C31" s="1"/>
      <c r="D31" s="1"/>
      <c r="E31" s="1"/>
      <c r="F31" s="2"/>
      <c r="G31" s="1"/>
      <c r="H31" s="1"/>
      <c r="I31" s="1"/>
      <c r="J31" s="1"/>
      <c r="K31" s="1"/>
      <c r="L31" s="1"/>
      <c r="M31" s="1"/>
      <c r="N31" s="3"/>
      <c r="O31" s="2"/>
      <c r="P31" s="2"/>
      <c r="Q31" s="3"/>
      <c r="R31" s="2"/>
    </row>
  </sheetData>
  <sheetProtection algorithmName="SHA-512" hashValue="soehRjHl6NQuMH9NLBBASzsfJiiFn3eLsgNG/im+5+aWB5XnVXFyMxjbpIX1I/3C801XxtG3zSNFJWPpBNhOmQ==" saltValue="iCgZJL+kIqIHbypqkwCi8w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20" xr:uid="{00000000-0002-0000-00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pageSetup paperSize="9" orientation="portrait" r:id="rId1"/>
  <ignoredErrors>
    <ignoredError sqref="B7:B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9"/>
  <sheetViews>
    <sheetView zoomScaleNormal="100" workbookViewId="0">
      <selection activeCell="H32" sqref="H32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5" width="10.7109375" customWidth="1"/>
    <col min="6" max="6" width="9.42578125" customWidth="1"/>
    <col min="7" max="7" width="11.5703125" customWidth="1"/>
    <col min="8" max="9" width="11.140625" customWidth="1"/>
    <col min="10" max="10" width="15.28515625" bestFit="1" customWidth="1"/>
    <col min="11" max="11" width="10.140625" bestFit="1" customWidth="1"/>
    <col min="12" max="12" width="10" bestFit="1" customWidth="1"/>
    <col min="13" max="13" width="8.42578125" bestFit="1" customWidth="1"/>
    <col min="14" max="14" width="10.140625" bestFit="1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</row>
    <row r="2" spans="1:24" ht="15.75" x14ac:dyDescent="0.25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</row>
    <row r="3" spans="1:24" ht="18.75" x14ac:dyDescent="0.3">
      <c r="A3" s="173" t="s">
        <v>283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4" spans="1:24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24" ht="63.75" x14ac:dyDescent="0.25">
      <c r="A5" s="54" t="s">
        <v>2</v>
      </c>
      <c r="B5" s="54" t="s">
        <v>3</v>
      </c>
      <c r="C5" s="54" t="s">
        <v>4</v>
      </c>
      <c r="D5" s="54" t="s">
        <v>5</v>
      </c>
      <c r="E5" s="8" t="s">
        <v>6</v>
      </c>
      <c r="F5" s="54" t="s">
        <v>265</v>
      </c>
      <c r="G5" s="8" t="s">
        <v>7</v>
      </c>
      <c r="H5" s="54" t="s">
        <v>8</v>
      </c>
      <c r="I5" s="54" t="s">
        <v>9</v>
      </c>
      <c r="J5" s="73" t="s">
        <v>10</v>
      </c>
      <c r="K5" s="74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54" t="s">
        <v>17</v>
      </c>
      <c r="R5" s="54" t="s">
        <v>18</v>
      </c>
    </row>
    <row r="6" spans="1:24" x14ac:dyDescent="0.25">
      <c r="A6" s="55">
        <v>1</v>
      </c>
      <c r="B6" s="55">
        <v>2</v>
      </c>
      <c r="C6" s="55">
        <v>3</v>
      </c>
      <c r="D6" s="55">
        <v>4</v>
      </c>
      <c r="E6" s="9">
        <v>5</v>
      </c>
      <c r="F6" s="55">
        <v>6</v>
      </c>
      <c r="G6" s="9">
        <v>7</v>
      </c>
      <c r="H6" s="55">
        <v>8</v>
      </c>
      <c r="I6" s="55">
        <v>9</v>
      </c>
      <c r="J6" s="75">
        <v>10</v>
      </c>
      <c r="K6" s="76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55">
        <v>17</v>
      </c>
      <c r="R6" s="55">
        <v>18</v>
      </c>
    </row>
    <row r="7" spans="1:24" x14ac:dyDescent="0.25">
      <c r="A7" s="88" t="s">
        <v>266</v>
      </c>
      <c r="B7" s="89" t="s">
        <v>68</v>
      </c>
      <c r="C7" s="90" t="s">
        <v>188</v>
      </c>
      <c r="D7" s="96" t="s">
        <v>170</v>
      </c>
      <c r="E7" s="12"/>
      <c r="F7" s="57">
        <v>8</v>
      </c>
      <c r="G7" s="14"/>
      <c r="H7" s="44"/>
      <c r="I7" s="44"/>
      <c r="J7" s="15"/>
      <c r="K7" s="77"/>
      <c r="L7" s="16"/>
      <c r="M7" s="16"/>
      <c r="N7" s="17"/>
      <c r="O7" s="18"/>
      <c r="P7" s="18"/>
      <c r="Q7" s="67">
        <f>((N7-(O7%*N7)))*(1+(P7/100))</f>
        <v>0</v>
      </c>
      <c r="R7" s="104">
        <f t="shared" ref="R7:R18" si="0">F7*Q7</f>
        <v>0</v>
      </c>
      <c r="S7" s="4"/>
      <c r="T7" s="4"/>
      <c r="U7" s="4"/>
      <c r="V7" s="5"/>
      <c r="W7" s="5"/>
      <c r="X7" s="5"/>
    </row>
    <row r="8" spans="1:24" x14ac:dyDescent="0.25">
      <c r="A8" s="88" t="s">
        <v>267</v>
      </c>
      <c r="B8" s="89" t="s">
        <v>69</v>
      </c>
      <c r="C8" s="91" t="s">
        <v>189</v>
      </c>
      <c r="D8" s="97" t="s">
        <v>170</v>
      </c>
      <c r="E8" s="14"/>
      <c r="F8" s="58">
        <v>8</v>
      </c>
      <c r="G8" s="14"/>
      <c r="H8" s="44"/>
      <c r="I8" s="44"/>
      <c r="J8" s="15"/>
      <c r="K8" s="77"/>
      <c r="L8" s="16"/>
      <c r="M8" s="16"/>
      <c r="N8" s="17"/>
      <c r="O8" s="18"/>
      <c r="P8" s="18"/>
      <c r="Q8" s="67">
        <f t="shared" ref="Q8:Q18" si="1">((N8-(O8%*N8)))*(1+(P8/100))</f>
        <v>0</v>
      </c>
      <c r="R8" s="104">
        <f t="shared" si="0"/>
        <v>0</v>
      </c>
      <c r="S8" s="4"/>
      <c r="T8" s="4"/>
      <c r="U8" s="4"/>
      <c r="V8" s="5"/>
      <c r="W8" s="5"/>
      <c r="X8" s="5"/>
    </row>
    <row r="9" spans="1:24" x14ac:dyDescent="0.25">
      <c r="A9" s="88" t="s">
        <v>268</v>
      </c>
      <c r="B9" s="89" t="s">
        <v>70</v>
      </c>
      <c r="C9" s="91" t="s">
        <v>190</v>
      </c>
      <c r="D9" s="97" t="s">
        <v>170</v>
      </c>
      <c r="E9" s="14"/>
      <c r="F9" s="58">
        <v>5</v>
      </c>
      <c r="G9" s="14"/>
      <c r="H9" s="44"/>
      <c r="I9" s="44"/>
      <c r="J9" s="15"/>
      <c r="K9" s="77"/>
      <c r="L9" s="16"/>
      <c r="M9" s="16"/>
      <c r="N9" s="17"/>
      <c r="O9" s="18"/>
      <c r="P9" s="18"/>
      <c r="Q9" s="67">
        <f t="shared" si="1"/>
        <v>0</v>
      </c>
      <c r="R9" s="104">
        <f t="shared" si="0"/>
        <v>0</v>
      </c>
      <c r="S9" s="4"/>
      <c r="T9" s="4"/>
      <c r="U9" s="4"/>
      <c r="V9" s="5"/>
      <c r="W9" s="5"/>
      <c r="X9" s="5"/>
    </row>
    <row r="10" spans="1:24" x14ac:dyDescent="0.25">
      <c r="A10" s="88" t="s">
        <v>269</v>
      </c>
      <c r="B10" s="89" t="s">
        <v>71</v>
      </c>
      <c r="C10" s="91" t="s">
        <v>191</v>
      </c>
      <c r="D10" s="97" t="s">
        <v>170</v>
      </c>
      <c r="E10" s="14"/>
      <c r="F10" s="58">
        <v>4</v>
      </c>
      <c r="G10" s="14"/>
      <c r="H10" s="44"/>
      <c r="I10" s="44"/>
      <c r="J10" s="15"/>
      <c r="K10" s="77"/>
      <c r="L10" s="16"/>
      <c r="M10" s="16"/>
      <c r="N10" s="17"/>
      <c r="O10" s="18"/>
      <c r="P10" s="18"/>
      <c r="Q10" s="67">
        <f t="shared" si="1"/>
        <v>0</v>
      </c>
      <c r="R10" s="104">
        <f t="shared" si="0"/>
        <v>0</v>
      </c>
      <c r="S10" s="4"/>
      <c r="T10" s="4"/>
      <c r="U10" s="4"/>
      <c r="V10" s="5"/>
      <c r="W10" s="5"/>
      <c r="X10" s="5"/>
    </row>
    <row r="11" spans="1:24" x14ac:dyDescent="0.25">
      <c r="A11" s="88" t="s">
        <v>270</v>
      </c>
      <c r="B11" s="89" t="s">
        <v>72</v>
      </c>
      <c r="C11" s="91" t="s">
        <v>192</v>
      </c>
      <c r="D11" s="97" t="s">
        <v>170</v>
      </c>
      <c r="E11" s="14"/>
      <c r="F11" s="58">
        <v>15</v>
      </c>
      <c r="G11" s="14"/>
      <c r="H11" s="44"/>
      <c r="I11" s="44"/>
      <c r="J11" s="15"/>
      <c r="K11" s="77"/>
      <c r="L11" s="16"/>
      <c r="M11" s="16"/>
      <c r="N11" s="17"/>
      <c r="O11" s="18"/>
      <c r="P11" s="18"/>
      <c r="Q11" s="67">
        <f t="shared" si="1"/>
        <v>0</v>
      </c>
      <c r="R11" s="104">
        <f t="shared" si="0"/>
        <v>0</v>
      </c>
      <c r="S11" s="4"/>
      <c r="T11" s="4"/>
      <c r="U11" s="4"/>
      <c r="V11" s="5"/>
      <c r="W11" s="5"/>
      <c r="X11" s="5"/>
    </row>
    <row r="12" spans="1:24" x14ac:dyDescent="0.25">
      <c r="A12" s="88" t="s">
        <v>271</v>
      </c>
      <c r="B12" s="89" t="s">
        <v>73</v>
      </c>
      <c r="C12" s="92" t="s">
        <v>193</v>
      </c>
      <c r="D12" s="97" t="s">
        <v>170</v>
      </c>
      <c r="E12" s="14"/>
      <c r="F12" s="58">
        <v>2</v>
      </c>
      <c r="G12" s="14"/>
      <c r="H12" s="44"/>
      <c r="I12" s="44"/>
      <c r="J12" s="15"/>
      <c r="K12" s="77"/>
      <c r="L12" s="16"/>
      <c r="M12" s="16"/>
      <c r="N12" s="17"/>
      <c r="O12" s="18"/>
      <c r="P12" s="18"/>
      <c r="Q12" s="67">
        <f t="shared" si="1"/>
        <v>0</v>
      </c>
      <c r="R12" s="104">
        <f t="shared" si="0"/>
        <v>0</v>
      </c>
      <c r="S12" s="4"/>
      <c r="T12" s="4"/>
      <c r="U12" s="4"/>
      <c r="V12" s="5"/>
      <c r="W12" s="5"/>
      <c r="X12" s="5"/>
    </row>
    <row r="13" spans="1:24" x14ac:dyDescent="0.25">
      <c r="A13" s="88" t="s">
        <v>272</v>
      </c>
      <c r="B13" s="89" t="s">
        <v>78</v>
      </c>
      <c r="C13" s="91" t="s">
        <v>194</v>
      </c>
      <c r="D13" s="97" t="s">
        <v>170</v>
      </c>
      <c r="E13" s="14"/>
      <c r="F13" s="58">
        <v>8</v>
      </c>
      <c r="G13" s="14"/>
      <c r="H13" s="44"/>
      <c r="I13" s="44"/>
      <c r="J13" s="15"/>
      <c r="K13" s="77"/>
      <c r="L13" s="16"/>
      <c r="M13" s="16"/>
      <c r="N13" s="17"/>
      <c r="O13" s="18"/>
      <c r="P13" s="18"/>
      <c r="Q13" s="67">
        <f t="shared" si="1"/>
        <v>0</v>
      </c>
      <c r="R13" s="104">
        <f t="shared" si="0"/>
        <v>0</v>
      </c>
      <c r="S13" s="4"/>
      <c r="T13" s="4"/>
      <c r="U13" s="4"/>
      <c r="V13" s="5"/>
      <c r="W13" s="5"/>
      <c r="X13" s="5"/>
    </row>
    <row r="14" spans="1:24" x14ac:dyDescent="0.25">
      <c r="A14" s="88" t="s">
        <v>273</v>
      </c>
      <c r="B14" s="89" t="s">
        <v>74</v>
      </c>
      <c r="C14" s="91" t="s">
        <v>195</v>
      </c>
      <c r="D14" s="97" t="s">
        <v>170</v>
      </c>
      <c r="E14" s="14"/>
      <c r="F14" s="58">
        <v>20</v>
      </c>
      <c r="G14" s="14"/>
      <c r="H14" s="44"/>
      <c r="I14" s="44"/>
      <c r="J14" s="15"/>
      <c r="K14" s="77"/>
      <c r="L14" s="16"/>
      <c r="M14" s="16"/>
      <c r="N14" s="17"/>
      <c r="O14" s="18"/>
      <c r="P14" s="18"/>
      <c r="Q14" s="67">
        <f t="shared" si="1"/>
        <v>0</v>
      </c>
      <c r="R14" s="104">
        <f t="shared" si="0"/>
        <v>0</v>
      </c>
      <c r="S14" s="4"/>
      <c r="T14" s="4"/>
      <c r="U14" s="4"/>
      <c r="V14" s="5"/>
      <c r="W14" s="5"/>
      <c r="X14" s="5"/>
    </row>
    <row r="15" spans="1:24" x14ac:dyDescent="0.25">
      <c r="A15" s="88" t="s">
        <v>274</v>
      </c>
      <c r="B15" s="89" t="s">
        <v>75</v>
      </c>
      <c r="C15" s="92" t="s">
        <v>196</v>
      </c>
      <c r="D15" s="97" t="s">
        <v>199</v>
      </c>
      <c r="E15" s="14"/>
      <c r="F15" s="58">
        <v>1</v>
      </c>
      <c r="G15" s="14"/>
      <c r="H15" s="44"/>
      <c r="I15" s="44"/>
      <c r="J15" s="15"/>
      <c r="K15" s="77"/>
      <c r="L15" s="16"/>
      <c r="M15" s="16"/>
      <c r="N15" s="17"/>
      <c r="O15" s="18"/>
      <c r="P15" s="18"/>
      <c r="Q15" s="67">
        <f t="shared" si="1"/>
        <v>0</v>
      </c>
      <c r="R15" s="104">
        <f t="shared" si="0"/>
        <v>0</v>
      </c>
      <c r="S15" s="4"/>
      <c r="T15" s="4"/>
      <c r="U15" s="4"/>
      <c r="V15" s="5"/>
      <c r="W15" s="5"/>
      <c r="X15" s="5"/>
    </row>
    <row r="16" spans="1:24" x14ac:dyDescent="0.25">
      <c r="A16" s="88" t="s">
        <v>275</v>
      </c>
      <c r="B16" s="89" t="s">
        <v>76</v>
      </c>
      <c r="C16" s="91" t="s">
        <v>197</v>
      </c>
      <c r="D16" s="97" t="s">
        <v>143</v>
      </c>
      <c r="E16" s="14"/>
      <c r="F16" s="58">
        <v>1</v>
      </c>
      <c r="G16" s="14"/>
      <c r="H16" s="44"/>
      <c r="I16" s="44"/>
      <c r="J16" s="15"/>
      <c r="K16" s="77"/>
      <c r="L16" s="16"/>
      <c r="M16" s="16"/>
      <c r="N16" s="17"/>
      <c r="O16" s="18"/>
      <c r="P16" s="18"/>
      <c r="Q16" s="67">
        <f t="shared" si="1"/>
        <v>0</v>
      </c>
      <c r="R16" s="104">
        <f t="shared" si="0"/>
        <v>0</v>
      </c>
      <c r="S16" s="4"/>
      <c r="T16" s="4"/>
      <c r="U16" s="4"/>
      <c r="V16" s="5"/>
      <c r="W16" s="5"/>
      <c r="X16" s="5"/>
    </row>
    <row r="17" spans="1:24" x14ac:dyDescent="0.25">
      <c r="A17" s="88" t="s">
        <v>276</v>
      </c>
      <c r="B17" s="89" t="s">
        <v>77</v>
      </c>
      <c r="C17" s="91" t="s">
        <v>198</v>
      </c>
      <c r="D17" s="97" t="s">
        <v>199</v>
      </c>
      <c r="E17" s="14"/>
      <c r="F17" s="58">
        <v>2</v>
      </c>
      <c r="G17" s="14"/>
      <c r="H17" s="44"/>
      <c r="I17" s="44"/>
      <c r="J17" s="15"/>
      <c r="K17" s="77"/>
      <c r="L17" s="16"/>
      <c r="M17" s="16"/>
      <c r="N17" s="17"/>
      <c r="O17" s="18"/>
      <c r="P17" s="18"/>
      <c r="Q17" s="67">
        <f t="shared" si="1"/>
        <v>0</v>
      </c>
      <c r="R17" s="104">
        <f t="shared" si="0"/>
        <v>0</v>
      </c>
      <c r="S17" s="4"/>
      <c r="T17" s="4"/>
      <c r="U17" s="4"/>
      <c r="V17" s="5"/>
      <c r="W17" s="5"/>
      <c r="X17" s="5"/>
    </row>
    <row r="18" spans="1:24" x14ac:dyDescent="0.25">
      <c r="A18" s="51" t="s">
        <v>277</v>
      </c>
      <c r="B18" s="52"/>
      <c r="C18" s="93" t="s">
        <v>449</v>
      </c>
      <c r="D18" s="98" t="s">
        <v>141</v>
      </c>
      <c r="E18" s="27"/>
      <c r="F18" s="100">
        <v>2</v>
      </c>
      <c r="G18" s="27"/>
      <c r="H18" s="102"/>
      <c r="I18" s="103"/>
      <c r="J18" s="29"/>
      <c r="K18" s="79"/>
      <c r="L18" s="80"/>
      <c r="M18" s="30"/>
      <c r="N18" s="81"/>
      <c r="O18" s="82"/>
      <c r="P18" s="82"/>
      <c r="Q18" s="67">
        <f t="shared" si="1"/>
        <v>0</v>
      </c>
      <c r="R18" s="104">
        <f t="shared" si="0"/>
        <v>0</v>
      </c>
      <c r="S18" s="4"/>
      <c r="T18" s="4"/>
      <c r="U18" s="4"/>
      <c r="V18" s="5"/>
      <c r="W18" s="5"/>
      <c r="X18" s="5"/>
    </row>
    <row r="19" spans="1:24" ht="25.5" x14ac:dyDescent="0.25">
      <c r="A19" s="62"/>
      <c r="B19" s="63"/>
      <c r="C19" s="64" t="s">
        <v>79</v>
      </c>
      <c r="D19" s="99"/>
      <c r="E19" s="83"/>
      <c r="F19" s="101"/>
      <c r="G19" s="34"/>
      <c r="H19" s="63"/>
      <c r="I19" s="63"/>
      <c r="J19" s="35"/>
      <c r="K19" s="36"/>
      <c r="L19" s="36"/>
      <c r="M19" s="36"/>
      <c r="N19" s="38"/>
      <c r="O19" s="39"/>
      <c r="P19" s="39"/>
      <c r="Q19" s="70">
        <f>SUM(Q7:Q17)</f>
        <v>0</v>
      </c>
      <c r="R19" s="71">
        <f>SUM(R7:R18)</f>
        <v>0</v>
      </c>
      <c r="S19" s="4"/>
      <c r="T19" s="4"/>
      <c r="U19" s="4"/>
      <c r="V19" s="5"/>
      <c r="W19" s="5"/>
      <c r="X19" s="5"/>
    </row>
    <row r="20" spans="1:24" x14ac:dyDescent="0.25">
      <c r="A20" s="72"/>
      <c r="B20" s="84"/>
      <c r="C20" s="94"/>
      <c r="D20" s="84"/>
      <c r="E20" s="84"/>
      <c r="F20" s="85"/>
      <c r="G20" s="84"/>
      <c r="H20" s="84"/>
      <c r="I20" s="84"/>
      <c r="J20" s="84"/>
      <c r="K20" s="84"/>
      <c r="L20" s="84"/>
      <c r="M20" s="84"/>
      <c r="N20" s="86"/>
      <c r="O20" s="85"/>
      <c r="P20" s="85"/>
      <c r="Q20" s="86"/>
      <c r="R20" s="85"/>
    </row>
    <row r="21" spans="1:24" x14ac:dyDescent="0.25">
      <c r="A21" s="72"/>
      <c r="B21" s="84"/>
      <c r="C21" s="94"/>
      <c r="D21" s="84"/>
      <c r="E21" s="84"/>
      <c r="F21" s="85"/>
      <c r="G21" s="84"/>
      <c r="H21" s="84"/>
      <c r="I21" s="84"/>
      <c r="J21" s="84"/>
      <c r="K21" s="84"/>
      <c r="L21" s="84"/>
      <c r="M21" s="84"/>
      <c r="N21" s="86"/>
      <c r="O21" s="85"/>
      <c r="P21" s="85"/>
      <c r="Q21" s="86"/>
      <c r="R21" s="85"/>
    </row>
    <row r="22" spans="1:24" x14ac:dyDescent="0.25">
      <c r="A22" s="72"/>
      <c r="B22" s="84"/>
      <c r="C22" s="94" t="s">
        <v>261</v>
      </c>
      <c r="D22" s="84"/>
      <c r="E22" s="84"/>
      <c r="F22" s="85"/>
      <c r="G22" s="84"/>
      <c r="H22" s="84"/>
      <c r="I22" s="84"/>
      <c r="J22" s="84"/>
      <c r="K22" s="84"/>
      <c r="L22" s="84"/>
      <c r="M22" s="84"/>
      <c r="N22" s="86"/>
      <c r="O22" s="85"/>
      <c r="P22" s="85"/>
      <c r="Q22" s="86"/>
      <c r="R22" s="85"/>
    </row>
    <row r="23" spans="1:24" ht="30" x14ac:dyDescent="0.25">
      <c r="A23" s="72"/>
      <c r="B23" s="84"/>
      <c r="C23" s="95" t="s">
        <v>262</v>
      </c>
      <c r="D23" s="84"/>
      <c r="E23" s="84"/>
      <c r="F23" s="85"/>
      <c r="G23" s="84"/>
      <c r="H23" s="84"/>
      <c r="I23" s="84"/>
      <c r="J23" s="84"/>
      <c r="K23" s="84"/>
      <c r="L23" s="84"/>
      <c r="M23" s="84"/>
      <c r="N23" s="86"/>
      <c r="O23" s="85"/>
      <c r="P23" s="85"/>
      <c r="Q23" s="86"/>
      <c r="R23" s="85"/>
    </row>
    <row r="24" spans="1:24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M24" s="1"/>
      <c r="N24" s="3"/>
      <c r="O24" s="2"/>
      <c r="P24" s="2"/>
      <c r="Q24" s="3"/>
      <c r="R24" s="2"/>
    </row>
    <row r="25" spans="1:24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M25" s="1"/>
      <c r="N25" s="3"/>
      <c r="O25" s="2"/>
      <c r="P25" s="2"/>
      <c r="Q25" s="3"/>
      <c r="R25" s="2"/>
    </row>
    <row r="26" spans="1:24" x14ac:dyDescent="0.25">
      <c r="B26" s="1"/>
      <c r="C26" s="1"/>
      <c r="D26" s="1"/>
      <c r="E26" s="1"/>
      <c r="F26" s="2"/>
      <c r="G26" s="1"/>
      <c r="H26" s="1"/>
      <c r="I26" s="1"/>
      <c r="J26" s="1"/>
      <c r="K26" s="1"/>
      <c r="L26" s="1"/>
      <c r="M26" s="1"/>
      <c r="N26" s="3"/>
      <c r="O26" s="2"/>
      <c r="P26" s="2"/>
      <c r="Q26" s="3"/>
      <c r="R26" s="2"/>
    </row>
    <row r="27" spans="1:24" x14ac:dyDescent="0.25">
      <c r="B27" s="1"/>
      <c r="C27" s="1"/>
      <c r="D27" s="1"/>
      <c r="E27" s="1"/>
      <c r="F27" s="2"/>
      <c r="G27" s="1"/>
      <c r="H27" s="1"/>
      <c r="I27" s="1"/>
      <c r="J27" s="1"/>
      <c r="K27" s="1"/>
      <c r="L27" s="1"/>
      <c r="M27" s="1"/>
      <c r="N27" s="3"/>
      <c r="O27" s="2"/>
      <c r="P27" s="2"/>
      <c r="Q27" s="3"/>
      <c r="R27" s="2"/>
    </row>
    <row r="28" spans="1:24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M28" s="1"/>
      <c r="N28" s="3"/>
      <c r="O28" s="2"/>
      <c r="P28" s="2"/>
      <c r="Q28" s="3"/>
      <c r="R28" s="2"/>
    </row>
    <row r="29" spans="1:24" x14ac:dyDescent="0.25"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M29" s="1"/>
      <c r="N29" s="3"/>
      <c r="O29" s="2"/>
      <c r="P29" s="2"/>
      <c r="Q29" s="3"/>
      <c r="R29" s="2"/>
    </row>
  </sheetData>
  <sheetProtection algorithmName="SHA-512" hashValue="1Z0m8MssA5YNFVhVlr4TRXMnxvMEBfJcPj21N6BlBTZyxvXJUxxxsidZx+tSNNBjYvZ+tlkglNKPQx+8c0hQCg==" saltValue="G37PKqVyV7AEIzfAsMaMPg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8" xr:uid="{00000000-0002-0000-01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pageSetup paperSize="9" orientation="portrait" r:id="rId1"/>
  <ignoredErrors>
    <ignoredError sqref="B7:B11 B17 B12:B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0"/>
  <sheetViews>
    <sheetView zoomScaleNormal="100" workbookViewId="0">
      <selection activeCell="C7" sqref="C7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</row>
    <row r="2" spans="1:24" ht="15.75" x14ac:dyDescent="0.25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</row>
    <row r="3" spans="1:24" ht="18.75" x14ac:dyDescent="0.3">
      <c r="A3" s="173" t="s">
        <v>284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4" spans="1:24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24" ht="63.75" x14ac:dyDescent="0.25">
      <c r="A5" s="54" t="s">
        <v>2</v>
      </c>
      <c r="B5" s="54" t="s">
        <v>3</v>
      </c>
      <c r="C5" s="54" t="s">
        <v>4</v>
      </c>
      <c r="D5" s="54" t="s">
        <v>5</v>
      </c>
      <c r="E5" s="8" t="s">
        <v>6</v>
      </c>
      <c r="F5" s="54" t="s">
        <v>265</v>
      </c>
      <c r="G5" s="8" t="s">
        <v>7</v>
      </c>
      <c r="H5" s="54" t="s">
        <v>8</v>
      </c>
      <c r="I5" s="54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54" t="s">
        <v>17</v>
      </c>
      <c r="R5" s="54" t="s">
        <v>18</v>
      </c>
    </row>
    <row r="6" spans="1:24" x14ac:dyDescent="0.25">
      <c r="A6" s="55">
        <v>1</v>
      </c>
      <c r="B6" s="55">
        <v>2</v>
      </c>
      <c r="C6" s="55">
        <v>3</v>
      </c>
      <c r="D6" s="55">
        <v>4</v>
      </c>
      <c r="E6" s="9">
        <v>5</v>
      </c>
      <c r="F6" s="55">
        <v>6</v>
      </c>
      <c r="G6" s="9">
        <v>7</v>
      </c>
      <c r="H6" s="55">
        <v>8</v>
      </c>
      <c r="I6" s="55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55">
        <v>17</v>
      </c>
      <c r="R6" s="55">
        <v>18</v>
      </c>
    </row>
    <row r="7" spans="1:24" ht="26.25" x14ac:dyDescent="0.25">
      <c r="A7" s="40" t="s">
        <v>266</v>
      </c>
      <c r="B7" s="89" t="s">
        <v>80</v>
      </c>
      <c r="C7" s="49" t="s">
        <v>200</v>
      </c>
      <c r="D7" s="106" t="s">
        <v>170</v>
      </c>
      <c r="E7" s="14"/>
      <c r="F7" s="58">
        <v>30</v>
      </c>
      <c r="G7" s="14"/>
      <c r="H7" s="44"/>
      <c r="I7" s="44"/>
      <c r="J7" s="15"/>
      <c r="K7" s="16"/>
      <c r="L7" s="16"/>
      <c r="M7" s="16"/>
      <c r="N7" s="17"/>
      <c r="O7" s="18"/>
      <c r="P7" s="18"/>
      <c r="Q7" s="67">
        <f>((N7-(O7%*N7)))*(1+(P7/100))</f>
        <v>0</v>
      </c>
      <c r="R7" s="68">
        <f>F7*Q7</f>
        <v>0</v>
      </c>
      <c r="S7" s="4"/>
      <c r="T7" s="4"/>
      <c r="U7" s="4"/>
      <c r="V7" s="5"/>
      <c r="W7" s="5"/>
      <c r="X7" s="5"/>
    </row>
    <row r="8" spans="1:24" ht="26.25" x14ac:dyDescent="0.25">
      <c r="A8" s="40" t="s">
        <v>267</v>
      </c>
      <c r="B8" s="89" t="s">
        <v>81</v>
      </c>
      <c r="C8" s="49" t="s">
        <v>201</v>
      </c>
      <c r="D8" s="106" t="s">
        <v>170</v>
      </c>
      <c r="E8" s="14"/>
      <c r="F8" s="58">
        <v>10</v>
      </c>
      <c r="G8" s="14"/>
      <c r="H8" s="44"/>
      <c r="I8" s="44"/>
      <c r="J8" s="15"/>
      <c r="K8" s="16"/>
      <c r="L8" s="16"/>
      <c r="M8" s="16"/>
      <c r="N8" s="17"/>
      <c r="O8" s="18"/>
      <c r="P8" s="18"/>
      <c r="Q8" s="67">
        <f t="shared" ref="Q8:Q9" si="0">((N8-(O8%*N8)))*(1+(P8/100))</f>
        <v>0</v>
      </c>
      <c r="R8" s="68">
        <f>F8*Q8</f>
        <v>0</v>
      </c>
      <c r="S8" s="4"/>
      <c r="T8" s="4"/>
      <c r="U8" s="4"/>
      <c r="V8" s="5"/>
      <c r="W8" s="5"/>
      <c r="X8" s="5"/>
    </row>
    <row r="9" spans="1:24" x14ac:dyDescent="0.25">
      <c r="A9" s="40" t="s">
        <v>268</v>
      </c>
      <c r="B9" s="89" t="s">
        <v>82</v>
      </c>
      <c r="C9" s="53" t="s">
        <v>202</v>
      </c>
      <c r="D9" s="106" t="s">
        <v>199</v>
      </c>
      <c r="E9" s="14"/>
      <c r="F9" s="58">
        <v>2</v>
      </c>
      <c r="G9" s="14"/>
      <c r="H9" s="44"/>
      <c r="I9" s="44"/>
      <c r="J9" s="15"/>
      <c r="K9" s="16"/>
      <c r="L9" s="16"/>
      <c r="M9" s="16"/>
      <c r="N9" s="17"/>
      <c r="O9" s="18"/>
      <c r="P9" s="18"/>
      <c r="Q9" s="67">
        <f t="shared" si="0"/>
        <v>0</v>
      </c>
      <c r="R9" s="68">
        <f>F9*Q9</f>
        <v>0</v>
      </c>
      <c r="S9" s="4"/>
      <c r="T9" s="4"/>
      <c r="U9" s="4"/>
      <c r="V9" s="5"/>
      <c r="W9" s="5"/>
      <c r="X9" s="5"/>
    </row>
    <row r="10" spans="1:24" ht="25.5" x14ac:dyDescent="0.25">
      <c r="A10" s="33"/>
      <c r="B10" s="34"/>
      <c r="C10" s="35" t="s">
        <v>83</v>
      </c>
      <c r="D10" s="65"/>
      <c r="E10" s="36"/>
      <c r="F10" s="61"/>
      <c r="G10" s="34"/>
      <c r="H10" s="63"/>
      <c r="I10" s="63"/>
      <c r="J10" s="35"/>
      <c r="K10" s="36"/>
      <c r="L10" s="36"/>
      <c r="M10" s="36"/>
      <c r="N10" s="38"/>
      <c r="O10" s="39"/>
      <c r="P10" s="39"/>
      <c r="Q10" s="70">
        <f>SUM(Q7:Q9)</f>
        <v>0</v>
      </c>
      <c r="R10" s="71">
        <f>SUM(R7:R9)</f>
        <v>0</v>
      </c>
      <c r="S10" s="4"/>
      <c r="T10" s="4"/>
      <c r="U10" s="4"/>
      <c r="V10" s="5"/>
      <c r="W10" s="5"/>
      <c r="X10" s="5"/>
    </row>
    <row r="11" spans="1:24" x14ac:dyDescent="0.25">
      <c r="A11" s="72"/>
      <c r="B11" s="84"/>
      <c r="C11" s="84"/>
      <c r="D11" s="84"/>
      <c r="E11" s="84"/>
      <c r="F11" s="85"/>
      <c r="G11" s="84"/>
      <c r="H11" s="84"/>
      <c r="I11" s="84"/>
      <c r="J11" s="84"/>
      <c r="K11" s="84"/>
      <c r="L11" s="84"/>
      <c r="M11" s="84"/>
      <c r="N11" s="86"/>
      <c r="O11" s="85"/>
      <c r="P11" s="85"/>
      <c r="Q11" s="86"/>
      <c r="R11" s="85"/>
    </row>
    <row r="12" spans="1:24" x14ac:dyDescent="0.25">
      <c r="A12" s="72"/>
      <c r="B12" s="84"/>
      <c r="C12" s="84"/>
      <c r="D12" s="84"/>
      <c r="E12" s="84"/>
      <c r="F12" s="85"/>
      <c r="G12" s="84"/>
      <c r="H12" s="84"/>
      <c r="I12" s="84"/>
      <c r="J12" s="84"/>
      <c r="K12" s="84"/>
      <c r="L12" s="84"/>
      <c r="M12" s="84"/>
      <c r="N12" s="86"/>
      <c r="O12" s="85"/>
      <c r="P12" s="85"/>
      <c r="Q12" s="86"/>
      <c r="R12" s="85"/>
    </row>
    <row r="13" spans="1:24" x14ac:dyDescent="0.25">
      <c r="A13" s="72"/>
      <c r="B13" s="84"/>
      <c r="C13" s="84" t="s">
        <v>261</v>
      </c>
      <c r="D13" s="84"/>
      <c r="E13" s="84"/>
      <c r="F13" s="85"/>
      <c r="G13" s="84"/>
      <c r="H13" s="84"/>
      <c r="I13" s="84"/>
      <c r="J13" s="84"/>
      <c r="K13" s="84"/>
      <c r="L13" s="84"/>
      <c r="M13" s="84"/>
      <c r="N13" s="86"/>
      <c r="O13" s="85"/>
      <c r="P13" s="85"/>
      <c r="Q13" s="86"/>
      <c r="R13" s="85"/>
    </row>
    <row r="14" spans="1:24" ht="30" x14ac:dyDescent="0.25">
      <c r="A14" s="72"/>
      <c r="B14" s="84"/>
      <c r="C14" s="87" t="s">
        <v>262</v>
      </c>
      <c r="D14" s="84"/>
      <c r="E14" s="84"/>
      <c r="F14" s="85"/>
      <c r="G14" s="84"/>
      <c r="H14" s="84"/>
      <c r="I14" s="84"/>
      <c r="J14" s="84"/>
      <c r="K14" s="84"/>
      <c r="L14" s="84"/>
      <c r="M14" s="84"/>
      <c r="N14" s="86"/>
      <c r="O14" s="85"/>
      <c r="P14" s="85"/>
      <c r="Q14" s="86"/>
      <c r="R14" s="85"/>
    </row>
    <row r="15" spans="1:24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M15" s="1"/>
      <c r="N15" s="3"/>
      <c r="O15" s="2"/>
      <c r="P15" s="2"/>
      <c r="Q15" s="3"/>
      <c r="R15" s="2"/>
    </row>
    <row r="16" spans="1:24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</sheetData>
  <sheetProtection algorithmName="SHA-512" hashValue="vG/7I44u2GBcz/VonMMmT0xwe/8D2Y2GYMO/9gWNIHDfPclu8aLXyxqKsdKdztUFsKtDiLv/IZElsfyeIh5AgA==" saltValue="Bfd2DyD5kUAJt5BFba11/w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9" xr:uid="{00000000-0002-0000-02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ignoredErrors>
    <ignoredError sqref="B7:B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4"/>
  <sheetViews>
    <sheetView zoomScaleNormal="100" workbookViewId="0">
      <selection activeCell="F34" sqref="F34"/>
    </sheetView>
  </sheetViews>
  <sheetFormatPr defaultRowHeight="15" x14ac:dyDescent="0.25"/>
  <cols>
    <col min="1" max="1" width="4.7109375" customWidth="1"/>
    <col min="2" max="2" width="7" bestFit="1" customWidth="1"/>
    <col min="3" max="3" width="49.28515625" bestFit="1" customWidth="1"/>
    <col min="4" max="4" width="7.7109375" customWidth="1"/>
    <col min="5" max="5" width="10.28515625" customWidth="1"/>
    <col min="6" max="6" width="9.42578125" customWidth="1"/>
    <col min="7" max="7" width="11.140625" customWidth="1"/>
    <col min="8" max="8" width="14.140625" customWidth="1"/>
    <col min="9" max="9" width="11" bestFit="1" customWidth="1"/>
    <col min="10" max="10" width="20.5703125" bestFit="1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</row>
    <row r="2" spans="1:24" ht="15.75" x14ac:dyDescent="0.25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</row>
    <row r="3" spans="1:24" ht="18.75" x14ac:dyDescent="0.3">
      <c r="A3" s="173" t="s">
        <v>290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4" spans="1:24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24" ht="63.75" x14ac:dyDescent="0.25">
      <c r="A5" s="54" t="s">
        <v>2</v>
      </c>
      <c r="B5" s="54" t="s">
        <v>3</v>
      </c>
      <c r="C5" s="54" t="s">
        <v>4</v>
      </c>
      <c r="D5" s="54" t="s">
        <v>5</v>
      </c>
      <c r="E5" s="8" t="s">
        <v>6</v>
      </c>
      <c r="F5" s="54" t="s">
        <v>265</v>
      </c>
      <c r="G5" s="8" t="s">
        <v>7</v>
      </c>
      <c r="H5" s="54" t="s">
        <v>8</v>
      </c>
      <c r="I5" s="54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54" t="s">
        <v>17</v>
      </c>
      <c r="R5" s="54" t="s">
        <v>18</v>
      </c>
    </row>
    <row r="6" spans="1:24" x14ac:dyDescent="0.25">
      <c r="A6" s="55">
        <v>1</v>
      </c>
      <c r="B6" s="55">
        <v>2</v>
      </c>
      <c r="C6" s="55">
        <v>3</v>
      </c>
      <c r="D6" s="55">
        <v>4</v>
      </c>
      <c r="E6" s="9">
        <v>5</v>
      </c>
      <c r="F6" s="55">
        <v>6</v>
      </c>
      <c r="G6" s="9">
        <v>7</v>
      </c>
      <c r="H6" s="55">
        <v>8</v>
      </c>
      <c r="I6" s="55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55">
        <v>17</v>
      </c>
      <c r="R6" s="55">
        <v>18</v>
      </c>
    </row>
    <row r="7" spans="1:24" x14ac:dyDescent="0.25">
      <c r="A7" s="40" t="s">
        <v>266</v>
      </c>
      <c r="B7" s="89" t="s">
        <v>84</v>
      </c>
      <c r="C7" s="108" t="s">
        <v>205</v>
      </c>
      <c r="D7" s="106" t="s">
        <v>170</v>
      </c>
      <c r="E7" s="14"/>
      <c r="F7" s="58">
        <v>50</v>
      </c>
      <c r="G7" s="14"/>
      <c r="H7" s="44"/>
      <c r="I7" s="44"/>
      <c r="J7" s="15"/>
      <c r="K7" s="16"/>
      <c r="L7" s="16"/>
      <c r="M7" s="16"/>
      <c r="N7" s="17"/>
      <c r="O7" s="18"/>
      <c r="P7" s="18"/>
      <c r="Q7" s="67">
        <f>((N7-(O7%*N7)))*(1+(P7/100))</f>
        <v>0</v>
      </c>
      <c r="R7" s="68">
        <f t="shared" ref="R7:R13" si="0">F7*Q7</f>
        <v>0</v>
      </c>
      <c r="S7" s="4"/>
      <c r="T7" s="4"/>
      <c r="U7" s="4"/>
      <c r="V7" s="5"/>
      <c r="W7" s="5"/>
      <c r="X7" s="5"/>
    </row>
    <row r="8" spans="1:24" ht="26.25" x14ac:dyDescent="0.25">
      <c r="A8" s="40" t="s">
        <v>267</v>
      </c>
      <c r="B8" s="89" t="s">
        <v>85</v>
      </c>
      <c r="C8" s="49" t="s">
        <v>206</v>
      </c>
      <c r="D8" s="106" t="s">
        <v>170</v>
      </c>
      <c r="E8" s="14"/>
      <c r="F8" s="58">
        <v>30</v>
      </c>
      <c r="G8" s="14"/>
      <c r="H8" s="44"/>
      <c r="I8" s="44"/>
      <c r="J8" s="15"/>
      <c r="K8" s="16"/>
      <c r="L8" s="16"/>
      <c r="M8" s="16"/>
      <c r="N8" s="17"/>
      <c r="O8" s="18"/>
      <c r="P8" s="18"/>
      <c r="Q8" s="67">
        <f t="shared" ref="Q8:Q13" si="1">((N8-(O8%*N8)))*(1+(P8/100))</f>
        <v>0</v>
      </c>
      <c r="R8" s="68">
        <f t="shared" si="0"/>
        <v>0</v>
      </c>
      <c r="S8" s="4"/>
      <c r="T8" s="4"/>
      <c r="U8" s="4"/>
      <c r="V8" s="5"/>
      <c r="W8" s="5"/>
      <c r="X8" s="5"/>
    </row>
    <row r="9" spans="1:24" ht="26.25" x14ac:dyDescent="0.25">
      <c r="A9" s="40" t="s">
        <v>268</v>
      </c>
      <c r="B9" s="89" t="s">
        <v>86</v>
      </c>
      <c r="C9" s="49" t="s">
        <v>207</v>
      </c>
      <c r="D9" s="106" t="s">
        <v>170</v>
      </c>
      <c r="E9" s="14"/>
      <c r="F9" s="58">
        <v>4</v>
      </c>
      <c r="G9" s="14"/>
      <c r="H9" s="44"/>
      <c r="I9" s="44"/>
      <c r="J9" s="15"/>
      <c r="K9" s="16"/>
      <c r="L9" s="16"/>
      <c r="M9" s="16"/>
      <c r="N9" s="17"/>
      <c r="O9" s="18"/>
      <c r="P9" s="18"/>
      <c r="Q9" s="67">
        <f t="shared" si="1"/>
        <v>0</v>
      </c>
      <c r="R9" s="68">
        <f t="shared" si="0"/>
        <v>0</v>
      </c>
      <c r="S9" s="4"/>
      <c r="T9" s="4"/>
      <c r="U9" s="4"/>
      <c r="V9" s="5"/>
      <c r="W9" s="5"/>
      <c r="X9" s="5"/>
    </row>
    <row r="10" spans="1:24" ht="26.25" x14ac:dyDescent="0.25">
      <c r="A10" s="40" t="s">
        <v>269</v>
      </c>
      <c r="B10" s="89" t="s">
        <v>87</v>
      </c>
      <c r="C10" s="49" t="s">
        <v>208</v>
      </c>
      <c r="D10" s="106" t="s">
        <v>170</v>
      </c>
      <c r="E10" s="14"/>
      <c r="F10" s="58">
        <v>4</v>
      </c>
      <c r="G10" s="14"/>
      <c r="H10" s="44"/>
      <c r="I10" s="44"/>
      <c r="J10" s="15"/>
      <c r="K10" s="16"/>
      <c r="L10" s="16"/>
      <c r="M10" s="16"/>
      <c r="N10" s="17"/>
      <c r="O10" s="18"/>
      <c r="P10" s="18"/>
      <c r="Q10" s="67">
        <f t="shared" si="1"/>
        <v>0</v>
      </c>
      <c r="R10" s="68">
        <f t="shared" si="0"/>
        <v>0</v>
      </c>
      <c r="S10" s="4"/>
      <c r="T10" s="4"/>
      <c r="U10" s="4"/>
      <c r="V10" s="5"/>
      <c r="W10" s="5"/>
      <c r="X10" s="5"/>
    </row>
    <row r="11" spans="1:24" x14ac:dyDescent="0.25">
      <c r="A11" s="40" t="s">
        <v>270</v>
      </c>
      <c r="B11" s="89" t="s">
        <v>88</v>
      </c>
      <c r="C11" s="109" t="s">
        <v>209</v>
      </c>
      <c r="D11" s="106" t="s">
        <v>170</v>
      </c>
      <c r="E11" s="14"/>
      <c r="F11" s="58">
        <v>4</v>
      </c>
      <c r="G11" s="14"/>
      <c r="H11" s="44"/>
      <c r="I11" s="44"/>
      <c r="J11" s="15"/>
      <c r="K11" s="16"/>
      <c r="L11" s="16"/>
      <c r="M11" s="16"/>
      <c r="N11" s="17"/>
      <c r="O11" s="18"/>
      <c r="P11" s="18"/>
      <c r="Q11" s="67">
        <f t="shared" si="1"/>
        <v>0</v>
      </c>
      <c r="R11" s="68">
        <f t="shared" si="0"/>
        <v>0</v>
      </c>
      <c r="S11" s="4"/>
      <c r="T11" s="4"/>
      <c r="U11" s="4"/>
      <c r="V11" s="5"/>
      <c r="W11" s="5"/>
      <c r="X11" s="5"/>
    </row>
    <row r="12" spans="1:24" ht="21" customHeight="1" x14ac:dyDescent="0.25">
      <c r="A12" s="40" t="s">
        <v>271</v>
      </c>
      <c r="B12" s="89" t="s">
        <v>89</v>
      </c>
      <c r="C12" s="49" t="s">
        <v>210</v>
      </c>
      <c r="D12" s="106" t="s">
        <v>170</v>
      </c>
      <c r="E12" s="14"/>
      <c r="F12" s="58">
        <v>210</v>
      </c>
      <c r="G12" s="14"/>
      <c r="H12" s="44"/>
      <c r="I12" s="44"/>
      <c r="J12" s="15"/>
      <c r="K12" s="16"/>
      <c r="L12" s="16"/>
      <c r="M12" s="16"/>
      <c r="N12" s="17"/>
      <c r="O12" s="18"/>
      <c r="P12" s="18"/>
      <c r="Q12" s="67">
        <f t="shared" si="1"/>
        <v>0</v>
      </c>
      <c r="R12" s="68">
        <f t="shared" si="0"/>
        <v>0</v>
      </c>
      <c r="S12" s="4"/>
      <c r="T12" s="4"/>
      <c r="U12" s="4"/>
      <c r="V12" s="5"/>
      <c r="W12" s="5"/>
      <c r="X12" s="5"/>
    </row>
    <row r="13" spans="1:24" ht="27" customHeight="1" x14ac:dyDescent="0.25">
      <c r="A13" s="110" t="s">
        <v>272</v>
      </c>
      <c r="B13" s="52" t="s">
        <v>291</v>
      </c>
      <c r="C13" s="111" t="s">
        <v>292</v>
      </c>
      <c r="D13" s="113" t="s">
        <v>199</v>
      </c>
      <c r="E13" s="78"/>
      <c r="F13" s="114">
        <v>13</v>
      </c>
      <c r="G13" s="78"/>
      <c r="H13" s="52"/>
      <c r="I13" s="113"/>
      <c r="J13" s="107"/>
      <c r="K13" s="80"/>
      <c r="L13" s="30"/>
      <c r="M13" s="30"/>
      <c r="N13" s="31"/>
      <c r="O13" s="32"/>
      <c r="P13" s="32"/>
      <c r="Q13" s="67">
        <f t="shared" si="1"/>
        <v>0</v>
      </c>
      <c r="R13" s="115">
        <f t="shared" si="0"/>
        <v>0</v>
      </c>
      <c r="S13" s="4"/>
      <c r="T13" s="4"/>
      <c r="U13" s="4"/>
      <c r="V13" s="5"/>
      <c r="W13" s="5"/>
      <c r="X13" s="5"/>
    </row>
    <row r="14" spans="1:24" ht="25.5" x14ac:dyDescent="0.25">
      <c r="A14" s="62"/>
      <c r="B14" s="63"/>
      <c r="C14" s="64" t="s">
        <v>90</v>
      </c>
      <c r="D14" s="65"/>
      <c r="E14" s="36"/>
      <c r="F14" s="61"/>
      <c r="G14" s="34"/>
      <c r="H14" s="63"/>
      <c r="I14" s="63"/>
      <c r="J14" s="35"/>
      <c r="K14" s="36"/>
      <c r="L14" s="36"/>
      <c r="M14" s="36"/>
      <c r="N14" s="38"/>
      <c r="O14" s="39"/>
      <c r="P14" s="39"/>
      <c r="Q14" s="70">
        <f>SUM(Q7:Q13)</f>
        <v>0</v>
      </c>
      <c r="R14" s="71">
        <f>SUM(R7:R13)</f>
        <v>0</v>
      </c>
      <c r="S14" s="4"/>
      <c r="T14" s="4"/>
      <c r="U14" s="4"/>
      <c r="V14" s="5"/>
      <c r="W14" s="5"/>
      <c r="X14" s="5"/>
    </row>
    <row r="15" spans="1:24" x14ac:dyDescent="0.25">
      <c r="A15" s="112"/>
      <c r="B15" s="94"/>
      <c r="C15" s="94"/>
      <c r="D15" s="84"/>
      <c r="E15" s="84"/>
      <c r="F15" s="85"/>
      <c r="G15" s="84"/>
      <c r="H15" s="84"/>
      <c r="I15" s="84"/>
      <c r="J15" s="84"/>
      <c r="K15" s="84"/>
      <c r="L15" s="84"/>
      <c r="M15" s="84"/>
      <c r="N15" s="86"/>
      <c r="O15" s="85"/>
      <c r="P15" s="85"/>
      <c r="Q15" s="86"/>
      <c r="R15" s="85"/>
    </row>
    <row r="16" spans="1:24" x14ac:dyDescent="0.25">
      <c r="A16" s="112"/>
      <c r="B16" s="94"/>
      <c r="C16" s="94"/>
      <c r="D16" s="84"/>
      <c r="E16" s="84"/>
      <c r="F16" s="85"/>
      <c r="G16" s="84"/>
      <c r="H16" s="84"/>
      <c r="I16" s="84"/>
      <c r="J16" s="84"/>
      <c r="K16" s="84"/>
      <c r="L16" s="84"/>
      <c r="M16" s="84"/>
      <c r="N16" s="86"/>
      <c r="O16" s="85"/>
      <c r="P16" s="85"/>
      <c r="Q16" s="86"/>
      <c r="R16" s="85"/>
    </row>
    <row r="17" spans="1:18" x14ac:dyDescent="0.25">
      <c r="A17" s="112"/>
      <c r="B17" s="94"/>
      <c r="C17" s="94" t="s">
        <v>261</v>
      </c>
      <c r="D17" s="84"/>
      <c r="E17" s="84"/>
      <c r="F17" s="85"/>
      <c r="G17" s="84"/>
      <c r="H17" s="84"/>
      <c r="I17" s="84"/>
      <c r="J17" s="84"/>
      <c r="K17" s="84"/>
      <c r="L17" s="84"/>
      <c r="M17" s="84"/>
      <c r="N17" s="86"/>
      <c r="O17" s="85"/>
      <c r="P17" s="85"/>
      <c r="Q17" s="86"/>
      <c r="R17" s="85"/>
    </row>
    <row r="18" spans="1:18" ht="30" x14ac:dyDescent="0.25">
      <c r="A18" s="112"/>
      <c r="B18" s="94"/>
      <c r="C18" s="95" t="s">
        <v>262</v>
      </c>
      <c r="D18" s="84"/>
      <c r="E18" s="84"/>
      <c r="F18" s="85"/>
      <c r="G18" s="84"/>
      <c r="H18" s="84"/>
      <c r="I18" s="84"/>
      <c r="J18" s="84"/>
      <c r="K18" s="84"/>
      <c r="L18" s="84"/>
      <c r="M18" s="84"/>
      <c r="N18" s="86"/>
      <c r="O18" s="85"/>
      <c r="P18" s="85"/>
      <c r="Q18" s="86"/>
      <c r="R18" s="85"/>
    </row>
    <row r="19" spans="1:18" x14ac:dyDescent="0.25">
      <c r="A19" s="72"/>
      <c r="B19" s="84"/>
      <c r="C19" s="84"/>
      <c r="D19" s="84"/>
      <c r="E19" s="84"/>
      <c r="F19" s="85"/>
      <c r="G19" s="84"/>
      <c r="H19" s="84"/>
      <c r="I19" s="84"/>
      <c r="J19" s="84"/>
      <c r="K19" s="84"/>
      <c r="L19" s="84"/>
      <c r="M19" s="84"/>
      <c r="N19" s="86"/>
      <c r="O19" s="85"/>
      <c r="P19" s="85"/>
      <c r="Q19" s="86"/>
      <c r="R19" s="85"/>
    </row>
    <row r="20" spans="1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1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  <row r="22" spans="1:18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M22" s="1"/>
      <c r="N22" s="3"/>
      <c r="O22" s="2"/>
      <c r="P22" s="2"/>
      <c r="Q22" s="3"/>
      <c r="R22" s="2"/>
    </row>
    <row r="23" spans="1:18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M23" s="1"/>
      <c r="N23" s="3"/>
      <c r="O23" s="2"/>
      <c r="P23" s="2"/>
      <c r="Q23" s="3"/>
      <c r="R23" s="2"/>
    </row>
    <row r="24" spans="1:18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M24" s="1"/>
      <c r="N24" s="3"/>
      <c r="O24" s="2"/>
      <c r="P24" s="2"/>
      <c r="Q24" s="3"/>
      <c r="R24" s="2"/>
    </row>
  </sheetData>
  <sheetProtection algorithmName="SHA-512" hashValue="T0AbDIqZI5ARLXWsoKPKdNcbQAa6pDiZvPshyBQghaCy38GZyh5fwqd72FtjhBoomQZThGJkn4Oj0GkZXzCzcg==" saltValue="rYKOP/Y8Gfw/yRgG6U9gTw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3" xr:uid="{00000000-0002-0000-03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ignoredErrors>
    <ignoredError sqref="B7:B1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1"/>
  <sheetViews>
    <sheetView zoomScaleNormal="100" workbookViewId="0">
      <selection activeCell="M14" sqref="M14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7" width="6.140625" bestFit="1" customWidth="1"/>
    <col min="8" max="8" width="10.5703125" bestFit="1" customWidth="1"/>
    <col min="9" max="9" width="11" bestFit="1" customWidth="1"/>
    <col min="10" max="10" width="21.42578125" bestFit="1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</row>
    <row r="2" spans="1:24" ht="15.75" x14ac:dyDescent="0.25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</row>
    <row r="3" spans="1:24" ht="18.75" x14ac:dyDescent="0.3">
      <c r="A3" s="173" t="s">
        <v>285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4" spans="1:24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24" ht="63.75" x14ac:dyDescent="0.25">
      <c r="A5" s="54" t="s">
        <v>2</v>
      </c>
      <c r="B5" s="54" t="s">
        <v>3</v>
      </c>
      <c r="C5" s="54" t="s">
        <v>4</v>
      </c>
      <c r="D5" s="54" t="s">
        <v>5</v>
      </c>
      <c r="E5" s="8" t="s">
        <v>6</v>
      </c>
      <c r="F5" s="54" t="s">
        <v>265</v>
      </c>
      <c r="G5" s="8" t="s">
        <v>7</v>
      </c>
      <c r="H5" s="54" t="s">
        <v>8</v>
      </c>
      <c r="I5" s="54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54" t="s">
        <v>17</v>
      </c>
      <c r="R5" s="54" t="s">
        <v>18</v>
      </c>
    </row>
    <row r="6" spans="1:24" x14ac:dyDescent="0.25">
      <c r="A6" s="55">
        <v>1</v>
      </c>
      <c r="B6" s="55">
        <v>2</v>
      </c>
      <c r="C6" s="55">
        <v>3</v>
      </c>
      <c r="D6" s="55">
        <v>4</v>
      </c>
      <c r="E6" s="9">
        <v>5</v>
      </c>
      <c r="F6" s="55">
        <v>6</v>
      </c>
      <c r="G6" s="9">
        <v>7</v>
      </c>
      <c r="H6" s="55">
        <v>8</v>
      </c>
      <c r="I6" s="55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55">
        <v>17</v>
      </c>
      <c r="R6" s="55">
        <v>18</v>
      </c>
    </row>
    <row r="7" spans="1:24" x14ac:dyDescent="0.25">
      <c r="A7" s="40" t="s">
        <v>266</v>
      </c>
      <c r="B7" s="44" t="s">
        <v>92</v>
      </c>
      <c r="C7" s="117" t="s">
        <v>212</v>
      </c>
      <c r="D7" s="106" t="s">
        <v>137</v>
      </c>
      <c r="E7" s="16"/>
      <c r="F7" s="122">
        <v>38000</v>
      </c>
      <c r="G7" s="14"/>
      <c r="H7" s="44"/>
      <c r="I7" s="44"/>
      <c r="J7" s="15"/>
      <c r="K7" s="16"/>
      <c r="L7" s="16"/>
      <c r="M7" s="16"/>
      <c r="N7" s="17"/>
      <c r="O7" s="18"/>
      <c r="P7" s="18"/>
      <c r="Q7" s="67">
        <f t="shared" ref="Q7:Q20" si="0">N7+(N7*P7%)-(N7*O7%)</f>
        <v>0</v>
      </c>
      <c r="R7" s="68">
        <f t="shared" ref="R7:R20" si="1">F7*Q7</f>
        <v>0</v>
      </c>
      <c r="S7" s="4"/>
      <c r="T7" s="4"/>
      <c r="U7" s="4"/>
      <c r="V7" s="5"/>
      <c r="W7" s="5"/>
      <c r="X7" s="5"/>
    </row>
    <row r="8" spans="1:24" x14ac:dyDescent="0.25">
      <c r="A8" s="40" t="s">
        <v>267</v>
      </c>
      <c r="B8" s="44" t="s">
        <v>93</v>
      </c>
      <c r="C8" s="118" t="s">
        <v>213</v>
      </c>
      <c r="D8" s="106" t="s">
        <v>137</v>
      </c>
      <c r="E8" s="16"/>
      <c r="F8" s="122">
        <v>300</v>
      </c>
      <c r="G8" s="14"/>
      <c r="H8" s="44"/>
      <c r="I8" s="44"/>
      <c r="J8" s="15"/>
      <c r="K8" s="16"/>
      <c r="L8" s="16"/>
      <c r="M8" s="16"/>
      <c r="N8" s="17"/>
      <c r="O8" s="18"/>
      <c r="P8" s="18"/>
      <c r="Q8" s="67">
        <f t="shared" si="0"/>
        <v>0</v>
      </c>
      <c r="R8" s="68">
        <f t="shared" si="1"/>
        <v>0</v>
      </c>
      <c r="S8" s="4"/>
      <c r="T8" s="4"/>
      <c r="U8" s="4"/>
      <c r="V8" s="5"/>
      <c r="W8" s="5"/>
      <c r="X8" s="5"/>
    </row>
    <row r="9" spans="1:24" x14ac:dyDescent="0.25">
      <c r="A9" s="40" t="s">
        <v>268</v>
      </c>
      <c r="B9" s="44" t="s">
        <v>94</v>
      </c>
      <c r="C9" s="118" t="s">
        <v>214</v>
      </c>
      <c r="D9" s="106" t="s">
        <v>137</v>
      </c>
      <c r="E9" s="16"/>
      <c r="F9" s="122">
        <v>300</v>
      </c>
      <c r="G9" s="14"/>
      <c r="H9" s="44"/>
      <c r="I9" s="44"/>
      <c r="J9" s="15"/>
      <c r="K9" s="16"/>
      <c r="L9" s="16"/>
      <c r="M9" s="16"/>
      <c r="N9" s="17"/>
      <c r="O9" s="18"/>
      <c r="P9" s="18"/>
      <c r="Q9" s="67">
        <f t="shared" si="0"/>
        <v>0</v>
      </c>
      <c r="R9" s="68">
        <f t="shared" si="1"/>
        <v>0</v>
      </c>
      <c r="S9" s="4"/>
      <c r="T9" s="4"/>
      <c r="U9" s="4"/>
      <c r="V9" s="5"/>
      <c r="W9" s="5"/>
      <c r="X9" s="5"/>
    </row>
    <row r="10" spans="1:24" x14ac:dyDescent="0.25">
      <c r="A10" s="40" t="s">
        <v>269</v>
      </c>
      <c r="B10" s="44" t="s">
        <v>95</v>
      </c>
      <c r="C10" s="118" t="s">
        <v>215</v>
      </c>
      <c r="D10" s="106" t="s">
        <v>137</v>
      </c>
      <c r="E10" s="16"/>
      <c r="F10" s="122">
        <v>200</v>
      </c>
      <c r="G10" s="14"/>
      <c r="H10" s="44"/>
      <c r="I10" s="44"/>
      <c r="J10" s="15"/>
      <c r="K10" s="16"/>
      <c r="L10" s="16"/>
      <c r="M10" s="16"/>
      <c r="N10" s="17"/>
      <c r="O10" s="18"/>
      <c r="P10" s="18"/>
      <c r="Q10" s="67">
        <f t="shared" si="0"/>
        <v>0</v>
      </c>
      <c r="R10" s="68">
        <f t="shared" si="1"/>
        <v>0</v>
      </c>
      <c r="S10" s="4"/>
      <c r="T10" s="4"/>
      <c r="U10" s="4"/>
      <c r="V10" s="5"/>
      <c r="W10" s="5"/>
      <c r="X10" s="5"/>
    </row>
    <row r="11" spans="1:24" x14ac:dyDescent="0.25">
      <c r="A11" s="40" t="s">
        <v>270</v>
      </c>
      <c r="B11" s="44" t="s">
        <v>96</v>
      </c>
      <c r="C11" s="118" t="s">
        <v>216</v>
      </c>
      <c r="D11" s="106" t="s">
        <v>137</v>
      </c>
      <c r="E11" s="16"/>
      <c r="F11" s="122">
        <v>42000</v>
      </c>
      <c r="G11" s="14"/>
      <c r="H11" s="44"/>
      <c r="I11" s="44"/>
      <c r="J11" s="15"/>
      <c r="K11" s="16"/>
      <c r="L11" s="16"/>
      <c r="M11" s="16"/>
      <c r="N11" s="17"/>
      <c r="O11" s="18"/>
      <c r="P11" s="18"/>
      <c r="Q11" s="67">
        <f t="shared" si="0"/>
        <v>0</v>
      </c>
      <c r="R11" s="68">
        <f t="shared" si="1"/>
        <v>0</v>
      </c>
      <c r="S11" s="4"/>
      <c r="T11" s="4"/>
      <c r="U11" s="4"/>
      <c r="V11" s="5"/>
      <c r="W11" s="5"/>
      <c r="X11" s="5"/>
    </row>
    <row r="12" spans="1:24" ht="26.25" x14ac:dyDescent="0.25">
      <c r="A12" s="40" t="s">
        <v>271</v>
      </c>
      <c r="B12" s="44" t="s">
        <v>97</v>
      </c>
      <c r="C12" s="118" t="s">
        <v>217</v>
      </c>
      <c r="D12" s="106" t="s">
        <v>137</v>
      </c>
      <c r="E12" s="16"/>
      <c r="F12" s="122">
        <v>8000</v>
      </c>
      <c r="G12" s="14"/>
      <c r="H12" s="44"/>
      <c r="I12" s="44"/>
      <c r="J12" s="15"/>
      <c r="K12" s="16"/>
      <c r="L12" s="16"/>
      <c r="M12" s="16"/>
      <c r="N12" s="17"/>
      <c r="O12" s="18"/>
      <c r="P12" s="18"/>
      <c r="Q12" s="67">
        <f t="shared" si="0"/>
        <v>0</v>
      </c>
      <c r="R12" s="68">
        <f t="shared" si="1"/>
        <v>0</v>
      </c>
      <c r="S12" s="4"/>
      <c r="T12" s="4"/>
      <c r="U12" s="4"/>
      <c r="V12" s="5"/>
      <c r="W12" s="5"/>
      <c r="X12" s="5"/>
    </row>
    <row r="13" spans="1:24" ht="26.25" x14ac:dyDescent="0.25">
      <c r="A13" s="40" t="s">
        <v>272</v>
      </c>
      <c r="B13" s="44" t="s">
        <v>98</v>
      </c>
      <c r="C13" s="118" t="s">
        <v>218</v>
      </c>
      <c r="D13" s="106" t="s">
        <v>137</v>
      </c>
      <c r="E13" s="16"/>
      <c r="F13" s="122">
        <v>6000</v>
      </c>
      <c r="G13" s="14"/>
      <c r="H13" s="44"/>
      <c r="I13" s="44"/>
      <c r="J13" s="15"/>
      <c r="K13" s="16"/>
      <c r="L13" s="16"/>
      <c r="M13" s="16"/>
      <c r="N13" s="17"/>
      <c r="O13" s="18"/>
      <c r="P13" s="18"/>
      <c r="Q13" s="67">
        <f t="shared" si="0"/>
        <v>0</v>
      </c>
      <c r="R13" s="68">
        <f t="shared" si="1"/>
        <v>0</v>
      </c>
      <c r="S13" s="4"/>
      <c r="T13" s="4"/>
      <c r="U13" s="4"/>
      <c r="V13" s="5"/>
      <c r="W13" s="5"/>
      <c r="X13" s="5"/>
    </row>
    <row r="14" spans="1:24" x14ac:dyDescent="0.25">
      <c r="A14" s="40" t="s">
        <v>273</v>
      </c>
      <c r="B14" s="44" t="s">
        <v>99</v>
      </c>
      <c r="C14" s="118" t="s">
        <v>219</v>
      </c>
      <c r="D14" s="106" t="s">
        <v>137</v>
      </c>
      <c r="E14" s="16"/>
      <c r="F14" s="122">
        <v>6000</v>
      </c>
      <c r="G14" s="14"/>
      <c r="H14" s="44"/>
      <c r="I14" s="44"/>
      <c r="J14" s="15"/>
      <c r="K14" s="16"/>
      <c r="L14" s="16"/>
      <c r="M14" s="16"/>
      <c r="N14" s="17"/>
      <c r="O14" s="18"/>
      <c r="P14" s="18"/>
      <c r="Q14" s="67">
        <f t="shared" si="0"/>
        <v>0</v>
      </c>
      <c r="R14" s="68">
        <f t="shared" si="1"/>
        <v>0</v>
      </c>
      <c r="S14" s="4"/>
      <c r="T14" s="4"/>
      <c r="U14" s="4"/>
      <c r="V14" s="5"/>
      <c r="W14" s="5"/>
      <c r="X14" s="5"/>
    </row>
    <row r="15" spans="1:24" ht="26.25" x14ac:dyDescent="0.25">
      <c r="A15" s="40" t="s">
        <v>274</v>
      </c>
      <c r="B15" s="44" t="s">
        <v>100</v>
      </c>
      <c r="C15" s="118" t="s">
        <v>220</v>
      </c>
      <c r="D15" s="106" t="s">
        <v>137</v>
      </c>
      <c r="E15" s="16"/>
      <c r="F15" s="122">
        <v>3000</v>
      </c>
      <c r="G15" s="14"/>
      <c r="H15" s="44"/>
      <c r="I15" s="44"/>
      <c r="J15" s="15"/>
      <c r="K15" s="16"/>
      <c r="L15" s="16"/>
      <c r="M15" s="16"/>
      <c r="N15" s="17"/>
      <c r="O15" s="18"/>
      <c r="P15" s="18"/>
      <c r="Q15" s="67">
        <f t="shared" si="0"/>
        <v>0</v>
      </c>
      <c r="R15" s="68">
        <f t="shared" si="1"/>
        <v>0</v>
      </c>
      <c r="S15" s="4"/>
      <c r="T15" s="4"/>
      <c r="U15" s="4"/>
      <c r="V15" s="5"/>
      <c r="W15" s="5"/>
      <c r="X15" s="5"/>
    </row>
    <row r="16" spans="1:24" x14ac:dyDescent="0.25">
      <c r="A16" s="40" t="s">
        <v>275</v>
      </c>
      <c r="B16" s="44" t="s">
        <v>101</v>
      </c>
      <c r="C16" s="119" t="s">
        <v>221</v>
      </c>
      <c r="D16" s="106" t="s">
        <v>137</v>
      </c>
      <c r="E16" s="16"/>
      <c r="F16" s="122">
        <v>45000</v>
      </c>
      <c r="G16" s="14"/>
      <c r="H16" s="44"/>
      <c r="I16" s="44"/>
      <c r="J16" s="15"/>
      <c r="K16" s="16"/>
      <c r="L16" s="16"/>
      <c r="M16" s="16"/>
      <c r="N16" s="17"/>
      <c r="O16" s="18"/>
      <c r="P16" s="18"/>
      <c r="Q16" s="67">
        <f t="shared" si="0"/>
        <v>0</v>
      </c>
      <c r="R16" s="68">
        <f t="shared" si="1"/>
        <v>0</v>
      </c>
      <c r="S16" s="4"/>
      <c r="T16" s="4"/>
      <c r="U16" s="4"/>
      <c r="V16" s="5"/>
      <c r="W16" s="5"/>
      <c r="X16" s="5"/>
    </row>
    <row r="17" spans="1:24" ht="39" x14ac:dyDescent="0.25">
      <c r="A17" s="40" t="s">
        <v>276</v>
      </c>
      <c r="B17" s="44" t="s">
        <v>102</v>
      </c>
      <c r="C17" s="119" t="s">
        <v>222</v>
      </c>
      <c r="D17" s="106" t="s">
        <v>137</v>
      </c>
      <c r="E17" s="16"/>
      <c r="F17" s="122">
        <v>4000</v>
      </c>
      <c r="G17" s="14"/>
      <c r="H17" s="44"/>
      <c r="I17" s="44"/>
      <c r="J17" s="15"/>
      <c r="K17" s="16"/>
      <c r="L17" s="16"/>
      <c r="M17" s="16"/>
      <c r="N17" s="17"/>
      <c r="O17" s="18"/>
      <c r="P17" s="18"/>
      <c r="Q17" s="67">
        <f t="shared" si="0"/>
        <v>0</v>
      </c>
      <c r="R17" s="68">
        <f t="shared" si="1"/>
        <v>0</v>
      </c>
      <c r="S17" s="4"/>
      <c r="T17" s="4"/>
      <c r="U17" s="4"/>
      <c r="V17" s="5"/>
      <c r="W17" s="5"/>
      <c r="X17" s="5"/>
    </row>
    <row r="18" spans="1:24" ht="26.25" x14ac:dyDescent="0.25">
      <c r="A18" s="40" t="s">
        <v>277</v>
      </c>
      <c r="B18" s="44" t="s">
        <v>104</v>
      </c>
      <c r="C18" s="119" t="s">
        <v>223</v>
      </c>
      <c r="D18" s="106" t="s">
        <v>137</v>
      </c>
      <c r="E18" s="16"/>
      <c r="F18" s="122">
        <v>2000</v>
      </c>
      <c r="G18" s="14"/>
      <c r="H18" s="44"/>
      <c r="I18" s="44"/>
      <c r="J18" s="15"/>
      <c r="K18" s="16"/>
      <c r="L18" s="16"/>
      <c r="M18" s="16"/>
      <c r="N18" s="17"/>
      <c r="O18" s="18"/>
      <c r="P18" s="18"/>
      <c r="Q18" s="67">
        <f t="shared" si="0"/>
        <v>0</v>
      </c>
      <c r="R18" s="68">
        <f t="shared" si="1"/>
        <v>0</v>
      </c>
      <c r="S18" s="4"/>
      <c r="T18" s="4"/>
      <c r="U18" s="4"/>
      <c r="V18" s="5"/>
      <c r="W18" s="5"/>
      <c r="X18" s="5"/>
    </row>
    <row r="19" spans="1:24" ht="28.5" customHeight="1" x14ac:dyDescent="0.25">
      <c r="A19" s="40" t="s">
        <v>278</v>
      </c>
      <c r="B19" s="44" t="s">
        <v>103</v>
      </c>
      <c r="C19" s="120" t="s">
        <v>224</v>
      </c>
      <c r="D19" s="106" t="s">
        <v>137</v>
      </c>
      <c r="E19" s="16"/>
      <c r="F19" s="122">
        <v>300</v>
      </c>
      <c r="G19" s="14"/>
      <c r="H19" s="44"/>
      <c r="I19" s="44"/>
      <c r="J19" s="15"/>
      <c r="K19" s="16"/>
      <c r="L19" s="16"/>
      <c r="M19" s="16"/>
      <c r="N19" s="17"/>
      <c r="O19" s="18"/>
      <c r="P19" s="18"/>
      <c r="Q19" s="67">
        <f t="shared" si="0"/>
        <v>0</v>
      </c>
      <c r="R19" s="68">
        <f t="shared" si="1"/>
        <v>0</v>
      </c>
      <c r="S19" s="4"/>
      <c r="T19" s="4"/>
      <c r="U19" s="4"/>
      <c r="V19" s="5"/>
      <c r="W19" s="5"/>
      <c r="X19" s="5"/>
    </row>
    <row r="20" spans="1:24" x14ac:dyDescent="0.25">
      <c r="A20" s="40" t="s">
        <v>279</v>
      </c>
      <c r="B20" s="44" t="s">
        <v>91</v>
      </c>
      <c r="C20" s="121" t="s">
        <v>225</v>
      </c>
      <c r="D20" s="106" t="s">
        <v>137</v>
      </c>
      <c r="E20" s="16"/>
      <c r="F20" s="122">
        <v>50</v>
      </c>
      <c r="G20" s="14"/>
      <c r="H20" s="44"/>
      <c r="I20" s="44"/>
      <c r="J20" s="15"/>
      <c r="K20" s="16"/>
      <c r="L20" s="16"/>
      <c r="M20" s="16"/>
      <c r="N20" s="17"/>
      <c r="O20" s="18"/>
      <c r="P20" s="18"/>
      <c r="Q20" s="67">
        <f t="shared" si="0"/>
        <v>0</v>
      </c>
      <c r="R20" s="68">
        <f t="shared" si="1"/>
        <v>0</v>
      </c>
      <c r="S20" s="4"/>
      <c r="T20" s="4"/>
      <c r="U20" s="4"/>
      <c r="V20" s="5"/>
      <c r="W20" s="5"/>
      <c r="X20" s="5"/>
    </row>
    <row r="21" spans="1:24" x14ac:dyDescent="0.25">
      <c r="A21" s="62"/>
      <c r="B21" s="63"/>
      <c r="C21" s="64" t="s">
        <v>105</v>
      </c>
      <c r="D21" s="65"/>
      <c r="E21" s="36"/>
      <c r="F21" s="61"/>
      <c r="G21" s="34"/>
      <c r="H21" s="63"/>
      <c r="I21" s="63"/>
      <c r="J21" s="35"/>
      <c r="K21" s="36"/>
      <c r="L21" s="36"/>
      <c r="M21" s="36"/>
      <c r="N21" s="38"/>
      <c r="O21" s="39"/>
      <c r="P21" s="39"/>
      <c r="Q21" s="70">
        <f>SUM(Q7:Q20)</f>
        <v>0</v>
      </c>
      <c r="R21" s="71">
        <f>SUM(R7:R20)</f>
        <v>0</v>
      </c>
      <c r="S21" s="4"/>
      <c r="T21" s="4"/>
      <c r="U21" s="4"/>
      <c r="V21" s="5"/>
      <c r="W21" s="5"/>
      <c r="X21" s="5"/>
    </row>
    <row r="22" spans="1:24" x14ac:dyDescent="0.25">
      <c r="A22" s="112"/>
      <c r="B22" s="94"/>
      <c r="C22" s="94"/>
      <c r="D22" s="84"/>
      <c r="E22" s="84"/>
      <c r="F22" s="85"/>
      <c r="G22" s="84"/>
      <c r="H22" s="84"/>
      <c r="I22" s="84"/>
      <c r="J22" s="84"/>
      <c r="K22" s="84"/>
      <c r="L22" s="84"/>
      <c r="M22" s="84"/>
      <c r="N22" s="86"/>
      <c r="O22" s="85"/>
      <c r="P22" s="85"/>
      <c r="Q22" s="86"/>
      <c r="R22" s="85"/>
    </row>
    <row r="23" spans="1:24" x14ac:dyDescent="0.25">
      <c r="A23" s="112"/>
      <c r="B23" s="94"/>
      <c r="C23" s="94"/>
      <c r="D23" s="84"/>
      <c r="E23" s="84"/>
      <c r="F23" s="85"/>
      <c r="G23" s="84"/>
      <c r="H23" s="84"/>
      <c r="I23" s="84"/>
      <c r="J23" s="84"/>
      <c r="K23" s="84"/>
      <c r="L23" s="84"/>
      <c r="M23" s="84"/>
      <c r="N23" s="86"/>
      <c r="O23" s="85"/>
      <c r="P23" s="85"/>
      <c r="Q23" s="86"/>
      <c r="R23" s="85"/>
    </row>
    <row r="24" spans="1:24" x14ac:dyDescent="0.25">
      <c r="A24" s="112"/>
      <c r="B24" s="94"/>
      <c r="C24" s="94" t="s">
        <v>261</v>
      </c>
      <c r="D24" s="84"/>
      <c r="E24" s="84"/>
      <c r="F24" s="85"/>
      <c r="G24" s="84"/>
      <c r="H24" s="84"/>
      <c r="I24" s="84"/>
      <c r="J24" s="84"/>
      <c r="K24" s="84"/>
      <c r="L24" s="84"/>
      <c r="M24" s="84"/>
      <c r="N24" s="86"/>
      <c r="O24" s="85"/>
      <c r="P24" s="85"/>
      <c r="Q24" s="86"/>
      <c r="R24" s="85"/>
    </row>
    <row r="25" spans="1:24" ht="30" x14ac:dyDescent="0.25">
      <c r="A25" s="112"/>
      <c r="B25" s="94"/>
      <c r="C25" s="95" t="s">
        <v>262</v>
      </c>
      <c r="D25" s="84"/>
      <c r="E25" s="84"/>
      <c r="F25" s="85"/>
      <c r="G25" s="84"/>
      <c r="H25" s="84"/>
      <c r="I25" s="84"/>
      <c r="J25" s="84"/>
      <c r="K25" s="84"/>
      <c r="L25" s="84"/>
      <c r="M25" s="84"/>
      <c r="N25" s="86"/>
      <c r="O25" s="85"/>
      <c r="P25" s="85"/>
      <c r="Q25" s="86"/>
      <c r="R25" s="85"/>
    </row>
    <row r="26" spans="1:24" x14ac:dyDescent="0.25">
      <c r="A26" s="112"/>
      <c r="B26" s="94"/>
      <c r="C26" s="94"/>
      <c r="D26" s="84"/>
      <c r="E26" s="84"/>
      <c r="F26" s="85"/>
      <c r="G26" s="84"/>
      <c r="H26" s="84"/>
      <c r="I26" s="84"/>
      <c r="J26" s="84"/>
      <c r="K26" s="84"/>
      <c r="L26" s="84"/>
      <c r="M26" s="84"/>
      <c r="N26" s="86"/>
      <c r="O26" s="85"/>
      <c r="P26" s="85"/>
      <c r="Q26" s="86"/>
      <c r="R26" s="85"/>
    </row>
    <row r="27" spans="1:24" x14ac:dyDescent="0.25">
      <c r="A27" s="112"/>
      <c r="B27" s="94"/>
      <c r="C27" s="95"/>
      <c r="D27" s="1"/>
      <c r="E27" s="1"/>
      <c r="F27" s="2"/>
      <c r="G27" s="1"/>
      <c r="H27" s="1"/>
      <c r="I27" s="1"/>
      <c r="J27" s="1"/>
      <c r="K27" s="1"/>
      <c r="L27" s="1"/>
      <c r="M27" s="1"/>
      <c r="N27" s="3"/>
      <c r="O27" s="2"/>
      <c r="P27" s="2"/>
      <c r="Q27" s="3"/>
      <c r="R27" s="2"/>
    </row>
    <row r="28" spans="1:24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M28" s="1"/>
      <c r="N28" s="3"/>
      <c r="O28" s="2"/>
      <c r="P28" s="2"/>
      <c r="Q28" s="3"/>
      <c r="R28" s="2"/>
    </row>
    <row r="29" spans="1:24" x14ac:dyDescent="0.25"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M29" s="1"/>
      <c r="N29" s="3"/>
      <c r="O29" s="2"/>
      <c r="P29" s="2"/>
      <c r="Q29" s="3"/>
      <c r="R29" s="2"/>
    </row>
    <row r="30" spans="1:24" x14ac:dyDescent="0.25">
      <c r="B30" s="1"/>
      <c r="C30" s="1"/>
      <c r="D30" s="1"/>
      <c r="E30" s="1"/>
      <c r="F30" s="2"/>
      <c r="G30" s="1"/>
      <c r="H30" s="1"/>
      <c r="I30" s="1"/>
      <c r="J30" s="1"/>
      <c r="K30" s="1"/>
      <c r="L30" s="1"/>
      <c r="M30" s="1"/>
      <c r="N30" s="3"/>
      <c r="O30" s="2"/>
      <c r="P30" s="2"/>
      <c r="Q30" s="3"/>
      <c r="R30" s="2"/>
    </row>
    <row r="31" spans="1:24" x14ac:dyDescent="0.25">
      <c r="B31" s="1"/>
      <c r="C31" s="1"/>
      <c r="D31" s="1"/>
      <c r="E31" s="1"/>
      <c r="F31" s="2"/>
      <c r="G31" s="1"/>
      <c r="H31" s="1"/>
      <c r="I31" s="1"/>
      <c r="J31" s="1"/>
      <c r="K31" s="1"/>
      <c r="L31" s="1"/>
      <c r="M31" s="1"/>
      <c r="N31" s="3"/>
      <c r="O31" s="2"/>
      <c r="P31" s="2"/>
      <c r="Q31" s="3"/>
      <c r="R31" s="2"/>
    </row>
  </sheetData>
  <sheetProtection algorithmName="SHA-512" hashValue="/O393SsayA5TGRg/8K4a3iX5MCFTS5/MGjijDShvVgkjJ/pAC970AsYGXGG8pHgh/DG9sq87I6Yqyov+mGOooQ==" saltValue="7PEEEDNec0jm0z98XsDCsg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20" xr:uid="{00000000-0002-0000-04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ignoredErrors>
    <ignoredError sqref="B7:B15 B16:B19 B20" numberStoredAsText="1"/>
  </ignoredError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1"/>
  <sheetViews>
    <sheetView zoomScaleNormal="100" workbookViewId="0">
      <selection activeCell="H18" sqref="H17:H18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</row>
    <row r="2" spans="1:24" ht="15.75" x14ac:dyDescent="0.25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</row>
    <row r="3" spans="1:24" ht="18.75" x14ac:dyDescent="0.3">
      <c r="A3" s="173" t="s">
        <v>286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4" spans="1:24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24" ht="63.75" x14ac:dyDescent="0.25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265</v>
      </c>
      <c r="G5" s="8" t="s">
        <v>7</v>
      </c>
      <c r="H5" s="8" t="s">
        <v>8</v>
      </c>
      <c r="I5" s="8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8" t="s">
        <v>17</v>
      </c>
      <c r="R5" s="8" t="s">
        <v>18</v>
      </c>
    </row>
    <row r="6" spans="1:24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</row>
    <row r="7" spans="1:24" ht="76.5" x14ac:dyDescent="0.25">
      <c r="A7" s="10" t="s">
        <v>266</v>
      </c>
      <c r="B7" s="14" t="s">
        <v>106</v>
      </c>
      <c r="C7" s="15" t="s">
        <v>107</v>
      </c>
      <c r="D7" s="14" t="s">
        <v>137</v>
      </c>
      <c r="E7" s="16"/>
      <c r="F7" s="116">
        <v>3500</v>
      </c>
      <c r="G7" s="14"/>
      <c r="H7" s="14"/>
      <c r="I7" s="14"/>
      <c r="J7" s="15"/>
      <c r="K7" s="16"/>
      <c r="L7" s="16"/>
      <c r="M7" s="16"/>
      <c r="N7" s="17"/>
      <c r="O7" s="18"/>
      <c r="P7" s="18"/>
      <c r="Q7" s="19">
        <f>N7+(N7*P7%)-(N7*O7%)</f>
        <v>0</v>
      </c>
      <c r="R7" s="20">
        <f>F7*Q7</f>
        <v>0</v>
      </c>
      <c r="S7" s="4"/>
      <c r="T7" s="4"/>
      <c r="U7" s="4"/>
      <c r="V7" s="5"/>
      <c r="W7" s="5"/>
      <c r="X7" s="5"/>
    </row>
    <row r="8" spans="1:24" ht="38.25" x14ac:dyDescent="0.25">
      <c r="A8" s="10" t="s">
        <v>267</v>
      </c>
      <c r="B8" s="14" t="s">
        <v>108</v>
      </c>
      <c r="C8" s="123" t="s">
        <v>282</v>
      </c>
      <c r="D8" s="14" t="s">
        <v>137</v>
      </c>
      <c r="E8" s="16"/>
      <c r="F8" s="116">
        <v>800</v>
      </c>
      <c r="G8" s="14"/>
      <c r="H8" s="14"/>
      <c r="I8" s="14"/>
      <c r="J8" s="15"/>
      <c r="K8" s="16"/>
      <c r="L8" s="16"/>
      <c r="M8" s="16"/>
      <c r="N8" s="17"/>
      <c r="O8" s="18"/>
      <c r="P8" s="18"/>
      <c r="Q8" s="19">
        <f>N8+(N8*P8%)-(N8*O8%)</f>
        <v>0</v>
      </c>
      <c r="R8" s="20">
        <f>F8*Q8</f>
        <v>0</v>
      </c>
      <c r="S8" s="4"/>
      <c r="T8" s="4"/>
      <c r="U8" s="4"/>
      <c r="V8" s="5"/>
      <c r="W8" s="5"/>
      <c r="X8" s="5"/>
    </row>
    <row r="9" spans="1:24" ht="25.5" x14ac:dyDescent="0.25">
      <c r="A9" s="10" t="s">
        <v>268</v>
      </c>
      <c r="B9" s="14" t="s">
        <v>110</v>
      </c>
      <c r="C9" s="124" t="s">
        <v>226</v>
      </c>
      <c r="D9" s="105" t="s">
        <v>137</v>
      </c>
      <c r="E9" s="16"/>
      <c r="F9" s="116">
        <v>13000</v>
      </c>
      <c r="G9" s="14"/>
      <c r="H9" s="14"/>
      <c r="I9" s="14"/>
      <c r="J9" s="15"/>
      <c r="K9" s="16"/>
      <c r="L9" s="16"/>
      <c r="M9" s="16"/>
      <c r="N9" s="17"/>
      <c r="O9" s="18"/>
      <c r="P9" s="18"/>
      <c r="Q9" s="19">
        <f>N9+(N9*P9%)-(N9*O9%)</f>
        <v>0</v>
      </c>
      <c r="R9" s="20">
        <f>F9*Q9</f>
        <v>0</v>
      </c>
      <c r="S9" s="4"/>
      <c r="T9" s="4"/>
      <c r="U9" s="4"/>
      <c r="V9" s="5"/>
      <c r="W9" s="5"/>
      <c r="X9" s="5"/>
    </row>
    <row r="10" spans="1:24" ht="26.25" x14ac:dyDescent="0.25">
      <c r="A10" s="10" t="s">
        <v>269</v>
      </c>
      <c r="B10" s="27" t="s">
        <v>109</v>
      </c>
      <c r="C10" s="28" t="s">
        <v>227</v>
      </c>
      <c r="D10" s="105" t="s">
        <v>137</v>
      </c>
      <c r="E10" s="16"/>
      <c r="F10" s="116">
        <v>1500</v>
      </c>
      <c r="G10" s="14"/>
      <c r="H10" s="14"/>
      <c r="I10" s="14"/>
      <c r="J10" s="15"/>
      <c r="K10" s="16"/>
      <c r="L10" s="16"/>
      <c r="M10" s="16"/>
      <c r="N10" s="17"/>
      <c r="O10" s="18"/>
      <c r="P10" s="18"/>
      <c r="Q10" s="19">
        <f>N10+(N10*P10%)-(N10*O10%)</f>
        <v>0</v>
      </c>
      <c r="R10" s="20">
        <f>F10*Q10</f>
        <v>0</v>
      </c>
      <c r="S10" s="4"/>
      <c r="T10" s="4"/>
      <c r="U10" s="4"/>
      <c r="V10" s="5"/>
      <c r="W10" s="5"/>
      <c r="X10" s="5"/>
    </row>
    <row r="11" spans="1:24" x14ac:dyDescent="0.25">
      <c r="A11" s="33"/>
      <c r="B11" s="34"/>
      <c r="C11" s="35" t="s">
        <v>111</v>
      </c>
      <c r="D11" s="36"/>
      <c r="E11" s="36"/>
      <c r="F11" s="37"/>
      <c r="G11" s="34"/>
      <c r="H11" s="34"/>
      <c r="I11" s="34"/>
      <c r="J11" s="35"/>
      <c r="K11" s="36"/>
      <c r="L11" s="36"/>
      <c r="M11" s="36"/>
      <c r="N11" s="38"/>
      <c r="O11" s="39"/>
      <c r="P11" s="39"/>
      <c r="Q11" s="38">
        <f>SUM(Q7:Q10)</f>
        <v>0</v>
      </c>
      <c r="R11" s="39">
        <f>SUM(R7:R10)</f>
        <v>0</v>
      </c>
      <c r="S11" s="4"/>
      <c r="T11" s="4"/>
      <c r="U11" s="4"/>
      <c r="V11" s="5"/>
      <c r="W11" s="5"/>
      <c r="X11" s="5"/>
    </row>
    <row r="12" spans="1:24" x14ac:dyDescent="0.25">
      <c r="A12" s="72"/>
      <c r="B12" s="84"/>
      <c r="C12" s="84"/>
      <c r="D12" s="84"/>
      <c r="E12" s="84"/>
      <c r="F12" s="85"/>
      <c r="G12" s="84"/>
      <c r="H12" s="84"/>
      <c r="I12" s="84"/>
      <c r="J12" s="84"/>
      <c r="K12" s="84"/>
      <c r="L12" s="84"/>
      <c r="M12" s="84"/>
      <c r="N12" s="86"/>
      <c r="O12" s="85"/>
      <c r="P12" s="85"/>
      <c r="Q12" s="86"/>
      <c r="R12" s="85"/>
    </row>
    <row r="13" spans="1:24" x14ac:dyDescent="0.25">
      <c r="A13" s="72"/>
      <c r="B13" s="84"/>
      <c r="C13" s="84"/>
      <c r="D13" s="84"/>
      <c r="E13" s="84"/>
      <c r="F13" s="85"/>
      <c r="G13" s="84"/>
      <c r="H13" s="84"/>
      <c r="I13" s="84"/>
      <c r="J13" s="84"/>
      <c r="K13" s="84"/>
      <c r="L13" s="84"/>
      <c r="M13" s="84"/>
      <c r="N13" s="86"/>
      <c r="O13" s="85"/>
      <c r="P13" s="85"/>
      <c r="Q13" s="86"/>
      <c r="R13" s="85"/>
    </row>
    <row r="14" spans="1:24" x14ac:dyDescent="0.25">
      <c r="A14" s="72"/>
      <c r="B14" s="84"/>
      <c r="C14" s="84" t="s">
        <v>261</v>
      </c>
      <c r="D14" s="84"/>
      <c r="E14" s="84"/>
      <c r="F14" s="85"/>
      <c r="G14" s="84"/>
      <c r="H14" s="84"/>
      <c r="I14" s="84"/>
      <c r="J14" s="84"/>
      <c r="K14" s="84"/>
      <c r="L14" s="84"/>
      <c r="M14" s="84"/>
      <c r="N14" s="86"/>
      <c r="O14" s="85"/>
      <c r="P14" s="85"/>
      <c r="Q14" s="86"/>
      <c r="R14" s="85"/>
    </row>
    <row r="15" spans="1:24" ht="30" x14ac:dyDescent="0.25">
      <c r="A15" s="72"/>
      <c r="B15" s="84"/>
      <c r="C15" s="87" t="s">
        <v>262</v>
      </c>
      <c r="D15" s="84"/>
      <c r="E15" s="84"/>
      <c r="F15" s="85"/>
      <c r="G15" s="84"/>
      <c r="H15" s="84"/>
      <c r="I15" s="84"/>
      <c r="J15" s="84"/>
      <c r="K15" s="84"/>
      <c r="L15" s="84"/>
      <c r="M15" s="84"/>
      <c r="N15" s="86"/>
      <c r="O15" s="85"/>
      <c r="P15" s="85"/>
      <c r="Q15" s="86"/>
      <c r="R15" s="85"/>
    </row>
    <row r="16" spans="1:24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</sheetData>
  <sheetProtection algorithmName="SHA-512" hashValue="2UpLEoj9YoHPsf6Y9CePRBPUGeG5QebS/j6ZV+KnPvv9XfnystH3jrgEIiUTtCvvPoUlp9yZqSnPX+1H8cfduw==" saltValue="L1Sadlt7ged1UrGOsDgUDA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0" xr:uid="{00000000-0002-0000-05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ignoredErrors>
    <ignoredError sqref="B7:B1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0"/>
  <sheetViews>
    <sheetView workbookViewId="0">
      <selection activeCell="F45" sqref="F45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</row>
    <row r="2" spans="1:24" ht="15.75" x14ac:dyDescent="0.25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</row>
    <row r="3" spans="1:24" ht="18.75" x14ac:dyDescent="0.3">
      <c r="A3" s="173" t="s">
        <v>287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4" spans="1:24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24" ht="63.75" x14ac:dyDescent="0.25">
      <c r="A5" s="54" t="s">
        <v>2</v>
      </c>
      <c r="B5" s="54" t="s">
        <v>3</v>
      </c>
      <c r="C5" s="54" t="s">
        <v>4</v>
      </c>
      <c r="D5" s="54" t="s">
        <v>5</v>
      </c>
      <c r="E5" s="8" t="s">
        <v>6</v>
      </c>
      <c r="F5" s="54" t="s">
        <v>265</v>
      </c>
      <c r="G5" s="8" t="s">
        <v>7</v>
      </c>
      <c r="H5" s="54" t="s">
        <v>8</v>
      </c>
      <c r="I5" s="54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54" t="s">
        <v>17</v>
      </c>
      <c r="R5" s="54" t="s">
        <v>18</v>
      </c>
    </row>
    <row r="6" spans="1:24" x14ac:dyDescent="0.25">
      <c r="A6" s="55">
        <v>1</v>
      </c>
      <c r="B6" s="55">
        <v>2</v>
      </c>
      <c r="C6" s="55">
        <v>3</v>
      </c>
      <c r="D6" s="55">
        <v>4</v>
      </c>
      <c r="E6" s="9">
        <v>5</v>
      </c>
      <c r="F6" s="55">
        <v>6</v>
      </c>
      <c r="G6" s="9">
        <v>7</v>
      </c>
      <c r="H6" s="55">
        <v>8</v>
      </c>
      <c r="I6" s="55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55">
        <v>17</v>
      </c>
      <c r="R6" s="55">
        <v>18</v>
      </c>
    </row>
    <row r="7" spans="1:24" ht="38.25" x14ac:dyDescent="0.25">
      <c r="A7" s="40" t="s">
        <v>266</v>
      </c>
      <c r="B7" s="89" t="s">
        <v>112</v>
      </c>
      <c r="C7" s="125" t="s">
        <v>228</v>
      </c>
      <c r="D7" s="106" t="s">
        <v>170</v>
      </c>
      <c r="E7" s="14"/>
      <c r="F7" s="122">
        <v>15</v>
      </c>
      <c r="G7" s="14"/>
      <c r="H7" s="44"/>
      <c r="I7" s="44"/>
      <c r="J7" s="15"/>
      <c r="K7" s="16"/>
      <c r="L7" s="16"/>
      <c r="M7" s="16"/>
      <c r="N7" s="17"/>
      <c r="O7" s="18"/>
      <c r="P7" s="18"/>
      <c r="Q7" s="67">
        <f t="shared" ref="Q7:Q9" si="0">N7+(N7*P7%)-(N7*O7%)</f>
        <v>0</v>
      </c>
      <c r="R7" s="68">
        <f t="shared" ref="R7:R9" si="1">F7*Q7</f>
        <v>0</v>
      </c>
      <c r="S7" s="4"/>
      <c r="T7" s="4"/>
      <c r="U7" s="4"/>
      <c r="V7" s="5"/>
      <c r="W7" s="5"/>
      <c r="X7" s="5"/>
    </row>
    <row r="8" spans="1:24" ht="25.5" x14ac:dyDescent="0.25">
      <c r="A8" s="40" t="s">
        <v>267</v>
      </c>
      <c r="B8" s="89" t="s">
        <v>113</v>
      </c>
      <c r="C8" s="125" t="s">
        <v>229</v>
      </c>
      <c r="D8" s="106" t="s">
        <v>137</v>
      </c>
      <c r="E8" s="14"/>
      <c r="F8" s="122">
        <v>170</v>
      </c>
      <c r="G8" s="14"/>
      <c r="H8" s="44"/>
      <c r="I8" s="44"/>
      <c r="J8" s="15"/>
      <c r="K8" s="16"/>
      <c r="L8" s="16"/>
      <c r="M8" s="16"/>
      <c r="N8" s="17"/>
      <c r="O8" s="18"/>
      <c r="P8" s="18"/>
      <c r="Q8" s="67">
        <f t="shared" si="0"/>
        <v>0</v>
      </c>
      <c r="R8" s="68">
        <f t="shared" si="1"/>
        <v>0</v>
      </c>
      <c r="S8" s="4"/>
      <c r="T8" s="4"/>
      <c r="U8" s="4"/>
      <c r="V8" s="5"/>
      <c r="W8" s="5"/>
      <c r="X8" s="5"/>
    </row>
    <row r="9" spans="1:24" ht="25.5" x14ac:dyDescent="0.25">
      <c r="A9" s="40" t="s">
        <v>268</v>
      </c>
      <c r="B9" s="89" t="s">
        <v>114</v>
      </c>
      <c r="C9" s="111" t="s">
        <v>230</v>
      </c>
      <c r="D9" s="106" t="s">
        <v>170</v>
      </c>
      <c r="E9" s="14"/>
      <c r="F9" s="122">
        <v>40</v>
      </c>
      <c r="G9" s="14"/>
      <c r="H9" s="44"/>
      <c r="I9" s="44"/>
      <c r="J9" s="15"/>
      <c r="K9" s="16"/>
      <c r="L9" s="16"/>
      <c r="M9" s="16"/>
      <c r="N9" s="17"/>
      <c r="O9" s="18"/>
      <c r="P9" s="18"/>
      <c r="Q9" s="67">
        <f t="shared" si="0"/>
        <v>0</v>
      </c>
      <c r="R9" s="68">
        <f t="shared" si="1"/>
        <v>0</v>
      </c>
      <c r="S9" s="4"/>
      <c r="T9" s="4"/>
      <c r="U9" s="4"/>
      <c r="V9" s="5"/>
      <c r="W9" s="5"/>
      <c r="X9" s="5"/>
    </row>
    <row r="10" spans="1:24" x14ac:dyDescent="0.25">
      <c r="A10" s="62"/>
      <c r="B10" s="63"/>
      <c r="C10" s="64" t="s">
        <v>115</v>
      </c>
      <c r="D10" s="65"/>
      <c r="E10" s="36"/>
      <c r="F10" s="61"/>
      <c r="G10" s="34"/>
      <c r="H10" s="63"/>
      <c r="I10" s="63"/>
      <c r="J10" s="35"/>
      <c r="K10" s="36"/>
      <c r="L10" s="36"/>
      <c r="M10" s="36"/>
      <c r="N10" s="38"/>
      <c r="O10" s="39"/>
      <c r="P10" s="39"/>
      <c r="Q10" s="70">
        <f>SUM(Q7:Q9)</f>
        <v>0</v>
      </c>
      <c r="R10" s="71">
        <f>SUM(R7:R9)</f>
        <v>0</v>
      </c>
      <c r="S10" s="4"/>
      <c r="T10" s="4"/>
      <c r="U10" s="4"/>
      <c r="V10" s="5"/>
      <c r="W10" s="5"/>
      <c r="X10" s="5"/>
    </row>
    <row r="11" spans="1:24" x14ac:dyDescent="0.25">
      <c r="A11" s="112"/>
      <c r="B11" s="94"/>
      <c r="C11" s="94"/>
      <c r="D11" s="84"/>
      <c r="E11" s="84"/>
      <c r="F11" s="85"/>
      <c r="G11" s="84"/>
      <c r="H11" s="84"/>
      <c r="I11" s="84"/>
      <c r="J11" s="84"/>
      <c r="K11" s="84"/>
      <c r="L11" s="84"/>
      <c r="M11" s="84"/>
      <c r="N11" s="86"/>
      <c r="O11" s="85"/>
      <c r="P11" s="85"/>
      <c r="Q11" s="86"/>
      <c r="R11" s="85"/>
    </row>
    <row r="12" spans="1:24" x14ac:dyDescent="0.25">
      <c r="A12" s="112"/>
      <c r="B12" s="94"/>
      <c r="C12" s="94"/>
      <c r="D12" s="84"/>
      <c r="E12" s="84"/>
      <c r="F12" s="85"/>
      <c r="G12" s="84"/>
      <c r="H12" s="84"/>
      <c r="I12" s="84"/>
      <c r="J12" s="84"/>
      <c r="K12" s="84"/>
      <c r="L12" s="84"/>
      <c r="M12" s="84"/>
      <c r="N12" s="86"/>
      <c r="O12" s="85"/>
      <c r="P12" s="85"/>
      <c r="Q12" s="86"/>
      <c r="R12" s="85"/>
    </row>
    <row r="13" spans="1:24" x14ac:dyDescent="0.25">
      <c r="A13" s="112"/>
      <c r="B13" s="94"/>
      <c r="C13" s="94" t="s">
        <v>261</v>
      </c>
      <c r="D13" s="84"/>
      <c r="E13" s="84"/>
      <c r="F13" s="85"/>
      <c r="G13" s="84"/>
      <c r="H13" s="84"/>
      <c r="I13" s="84"/>
      <c r="J13" s="84"/>
      <c r="K13" s="84"/>
      <c r="L13" s="84"/>
      <c r="M13" s="84"/>
      <c r="N13" s="86"/>
      <c r="O13" s="85"/>
      <c r="P13" s="85"/>
      <c r="Q13" s="86"/>
      <c r="R13" s="85"/>
    </row>
    <row r="14" spans="1:24" ht="30" x14ac:dyDescent="0.25">
      <c r="A14" s="112"/>
      <c r="B14" s="94"/>
      <c r="C14" s="95" t="s">
        <v>262</v>
      </c>
      <c r="D14" s="84"/>
      <c r="E14" s="84"/>
      <c r="F14" s="85"/>
      <c r="G14" s="84"/>
      <c r="H14" s="84"/>
      <c r="I14" s="84"/>
      <c r="J14" s="84"/>
      <c r="K14" s="84"/>
      <c r="L14" s="84"/>
      <c r="M14" s="84"/>
      <c r="N14" s="86"/>
      <c r="O14" s="85"/>
      <c r="P14" s="85"/>
      <c r="Q14" s="86"/>
      <c r="R14" s="85"/>
    </row>
    <row r="15" spans="1:24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M15" s="1"/>
      <c r="N15" s="3"/>
      <c r="O15" s="2"/>
      <c r="P15" s="2"/>
      <c r="Q15" s="3"/>
      <c r="R15" s="2"/>
    </row>
    <row r="16" spans="1:24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</sheetData>
  <sheetProtection algorithmName="SHA-512" hashValue="MmF6b0Nr/1AINOdUXOkrqb/MgUifRAnN9daB/Rxf3m+V5EiXdo0y6UQ68b29gJUu8m40QSIMzc6xm+6HIVsBxQ==" saltValue="z8Bry8Z8M2wqdQAU6Ubhog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9" xr:uid="{00000000-0002-0000-06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ignoredErrors>
    <ignoredError sqref="B7 B8:B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21"/>
  <sheetViews>
    <sheetView workbookViewId="0">
      <selection activeCell="I22" sqref="I22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</row>
    <row r="2" spans="1:24" ht="15.75" x14ac:dyDescent="0.25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</row>
    <row r="3" spans="1:24" ht="18.75" x14ac:dyDescent="0.3">
      <c r="A3" s="173" t="s">
        <v>288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4" spans="1:24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24" ht="63.75" x14ac:dyDescent="0.25">
      <c r="A5" s="54" t="s">
        <v>2</v>
      </c>
      <c r="B5" s="54" t="s">
        <v>3</v>
      </c>
      <c r="C5" s="54" t="s">
        <v>4</v>
      </c>
      <c r="D5" s="54" t="s">
        <v>5</v>
      </c>
      <c r="E5" s="8" t="s">
        <v>6</v>
      </c>
      <c r="F5" s="54" t="s">
        <v>265</v>
      </c>
      <c r="G5" s="8" t="s">
        <v>7</v>
      </c>
      <c r="H5" s="54" t="s">
        <v>8</v>
      </c>
      <c r="I5" s="54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54" t="s">
        <v>17</v>
      </c>
      <c r="R5" s="54" t="s">
        <v>18</v>
      </c>
    </row>
    <row r="6" spans="1:24" x14ac:dyDescent="0.25">
      <c r="A6" s="55">
        <v>1</v>
      </c>
      <c r="B6" s="55">
        <v>2</v>
      </c>
      <c r="C6" s="55">
        <v>3</v>
      </c>
      <c r="D6" s="55">
        <v>4</v>
      </c>
      <c r="E6" s="9">
        <v>5</v>
      </c>
      <c r="F6" s="55">
        <v>6</v>
      </c>
      <c r="G6" s="9">
        <v>7</v>
      </c>
      <c r="H6" s="55">
        <v>8</v>
      </c>
      <c r="I6" s="55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55">
        <v>17</v>
      </c>
      <c r="R6" s="55">
        <v>18</v>
      </c>
    </row>
    <row r="7" spans="1:24" x14ac:dyDescent="0.25">
      <c r="A7" s="40" t="s">
        <v>266</v>
      </c>
      <c r="B7" s="89" t="s">
        <v>280</v>
      </c>
      <c r="C7" s="127" t="s">
        <v>231</v>
      </c>
      <c r="D7" s="41" t="s">
        <v>170</v>
      </c>
      <c r="E7" s="14"/>
      <c r="F7" s="122">
        <v>125</v>
      </c>
      <c r="G7" s="14"/>
      <c r="H7" s="44"/>
      <c r="I7" s="44"/>
      <c r="J7" s="15"/>
      <c r="K7" s="16"/>
      <c r="L7" s="16"/>
      <c r="M7" s="16"/>
      <c r="N7" s="17"/>
      <c r="O7" s="18"/>
      <c r="P7" s="18"/>
      <c r="Q7" s="67">
        <f>N7+(N7*P7%)-(N7*O7%)</f>
        <v>0</v>
      </c>
      <c r="R7" s="68">
        <f>F7*Q7</f>
        <v>0</v>
      </c>
      <c r="S7" s="4"/>
      <c r="T7" s="4"/>
      <c r="U7" s="4"/>
      <c r="V7" s="5"/>
      <c r="W7" s="5"/>
      <c r="X7" s="5"/>
    </row>
    <row r="8" spans="1:24" ht="26.25" x14ac:dyDescent="0.25">
      <c r="A8" s="40" t="s">
        <v>267</v>
      </c>
      <c r="B8" s="89" t="s">
        <v>117</v>
      </c>
      <c r="C8" s="49" t="s">
        <v>232</v>
      </c>
      <c r="D8" s="44" t="s">
        <v>170</v>
      </c>
      <c r="E8" s="14"/>
      <c r="F8" s="122">
        <v>20</v>
      </c>
      <c r="G8" s="14"/>
      <c r="H8" s="44"/>
      <c r="I8" s="44"/>
      <c r="J8" s="15"/>
      <c r="K8" s="16"/>
      <c r="L8" s="16"/>
      <c r="M8" s="16"/>
      <c r="N8" s="17"/>
      <c r="O8" s="18"/>
      <c r="P8" s="18"/>
      <c r="Q8" s="67">
        <f>N8+(N8*P8%)-(N8*O8%)</f>
        <v>0</v>
      </c>
      <c r="R8" s="68">
        <f>F8*Q8</f>
        <v>0</v>
      </c>
      <c r="S8" s="4"/>
      <c r="T8" s="4"/>
      <c r="U8" s="4"/>
      <c r="V8" s="5"/>
      <c r="W8" s="5"/>
      <c r="X8" s="5"/>
    </row>
    <row r="9" spans="1:24" ht="26.25" x14ac:dyDescent="0.25">
      <c r="A9" s="40" t="s">
        <v>268</v>
      </c>
      <c r="B9" s="89" t="s">
        <v>116</v>
      </c>
      <c r="C9" s="49" t="s">
        <v>233</v>
      </c>
      <c r="D9" s="44" t="s">
        <v>170</v>
      </c>
      <c r="E9" s="14"/>
      <c r="F9" s="122">
        <v>95</v>
      </c>
      <c r="G9" s="14"/>
      <c r="H9" s="44"/>
      <c r="I9" s="44"/>
      <c r="J9" s="15"/>
      <c r="K9" s="16"/>
      <c r="L9" s="16"/>
      <c r="M9" s="16"/>
      <c r="N9" s="17"/>
      <c r="O9" s="18"/>
      <c r="P9" s="18"/>
      <c r="Q9" s="67">
        <f>N9+(N9*P9%)-(N9*O9%)</f>
        <v>0</v>
      </c>
      <c r="R9" s="68">
        <f>F9*Q9</f>
        <v>0</v>
      </c>
      <c r="S9" s="4"/>
      <c r="T9" s="4"/>
      <c r="U9" s="4"/>
      <c r="V9" s="5"/>
      <c r="W9" s="5"/>
      <c r="X9" s="5"/>
    </row>
    <row r="10" spans="1:24" ht="26.25" x14ac:dyDescent="0.25">
      <c r="A10" s="40" t="s">
        <v>269</v>
      </c>
      <c r="B10" s="89" t="s">
        <v>440</v>
      </c>
      <c r="C10" s="128" t="s">
        <v>439</v>
      </c>
      <c r="D10" s="52" t="s">
        <v>170</v>
      </c>
      <c r="E10" s="126"/>
      <c r="F10" s="122">
        <v>10</v>
      </c>
      <c r="G10" s="14"/>
      <c r="H10" s="44"/>
      <c r="I10" s="44"/>
      <c r="J10" s="15"/>
      <c r="K10" s="16"/>
      <c r="L10" s="16"/>
      <c r="M10" s="16"/>
      <c r="N10" s="17"/>
      <c r="O10" s="18"/>
      <c r="P10" s="18"/>
      <c r="Q10" s="67">
        <f>N10+(N10*P10%)-(N10*O10%)</f>
        <v>0</v>
      </c>
      <c r="R10" s="68">
        <f>F10*Q10</f>
        <v>0</v>
      </c>
      <c r="S10" s="4"/>
      <c r="T10" s="4"/>
      <c r="U10" s="4"/>
      <c r="V10" s="5"/>
      <c r="W10" s="5"/>
      <c r="X10" s="5"/>
    </row>
    <row r="11" spans="1:24" x14ac:dyDescent="0.25">
      <c r="A11" s="62"/>
      <c r="B11" s="63"/>
      <c r="C11" s="64" t="s">
        <v>118</v>
      </c>
      <c r="D11" s="65"/>
      <c r="E11" s="36"/>
      <c r="F11" s="61"/>
      <c r="G11" s="34"/>
      <c r="H11" s="63"/>
      <c r="I11" s="63"/>
      <c r="J11" s="35"/>
      <c r="K11" s="36"/>
      <c r="L11" s="36"/>
      <c r="M11" s="36"/>
      <c r="N11" s="38"/>
      <c r="O11" s="39"/>
      <c r="P11" s="39"/>
      <c r="Q11" s="70">
        <f>SUM(Q7:Q10)</f>
        <v>0</v>
      </c>
      <c r="R11" s="71">
        <f>SUM(R7:R10)</f>
        <v>0</v>
      </c>
      <c r="S11" s="4"/>
      <c r="T11" s="4"/>
      <c r="U11" s="4"/>
      <c r="V11" s="5"/>
      <c r="W11" s="5"/>
      <c r="X11" s="5"/>
    </row>
    <row r="12" spans="1:24" x14ac:dyDescent="0.25">
      <c r="A12" s="72"/>
      <c r="B12" s="84"/>
      <c r="C12" s="94"/>
      <c r="D12" s="94"/>
      <c r="E12" s="84"/>
      <c r="F12" s="85"/>
      <c r="G12" s="84"/>
      <c r="H12" s="84"/>
      <c r="I12" s="84"/>
      <c r="J12" s="84"/>
      <c r="K12" s="84"/>
      <c r="L12" s="84"/>
      <c r="M12" s="84"/>
      <c r="N12" s="86"/>
      <c r="O12" s="85"/>
      <c r="P12" s="85"/>
      <c r="Q12" s="86"/>
      <c r="R12" s="85"/>
    </row>
    <row r="13" spans="1:24" x14ac:dyDescent="0.25">
      <c r="A13" s="72"/>
      <c r="B13" s="84"/>
      <c r="C13" s="94"/>
      <c r="D13" s="94"/>
      <c r="E13" s="84"/>
      <c r="F13" s="85"/>
      <c r="G13" s="84"/>
      <c r="H13" s="84"/>
      <c r="I13" s="84"/>
      <c r="J13" s="84"/>
      <c r="K13" s="84"/>
      <c r="L13" s="84"/>
      <c r="M13" s="84"/>
      <c r="N13" s="86"/>
      <c r="O13" s="85"/>
      <c r="P13" s="85"/>
      <c r="Q13" s="86"/>
      <c r="R13" s="85"/>
    </row>
    <row r="14" spans="1:24" x14ac:dyDescent="0.25">
      <c r="A14" s="72"/>
      <c r="B14" s="84"/>
      <c r="C14" s="94" t="s">
        <v>261</v>
      </c>
      <c r="D14" s="94"/>
      <c r="E14" s="84"/>
      <c r="F14" s="85"/>
      <c r="G14" s="84"/>
      <c r="H14" s="84"/>
      <c r="I14" s="84"/>
      <c r="J14" s="84"/>
      <c r="K14" s="84"/>
      <c r="L14" s="84"/>
      <c r="M14" s="84"/>
      <c r="N14" s="86"/>
      <c r="O14" s="85"/>
      <c r="P14" s="85"/>
      <c r="Q14" s="86"/>
      <c r="R14" s="85"/>
    </row>
    <row r="15" spans="1:24" ht="30" x14ac:dyDescent="0.25">
      <c r="A15" s="72"/>
      <c r="B15" s="84"/>
      <c r="C15" s="95" t="s">
        <v>262</v>
      </c>
      <c r="D15" s="94"/>
      <c r="E15" s="84"/>
      <c r="F15" s="85"/>
      <c r="G15" s="84"/>
      <c r="H15" s="84"/>
      <c r="I15" s="84"/>
      <c r="J15" s="84"/>
      <c r="K15" s="84"/>
      <c r="L15" s="84"/>
      <c r="M15" s="84"/>
      <c r="N15" s="86"/>
      <c r="O15" s="85"/>
      <c r="P15" s="85"/>
      <c r="Q15" s="86"/>
      <c r="R15" s="85"/>
    </row>
    <row r="16" spans="1:24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3"/>
      <c r="O21" s="2"/>
      <c r="P21" s="2"/>
      <c r="Q21" s="3"/>
      <c r="R21" s="2"/>
    </row>
  </sheetData>
  <sheetProtection algorithmName="SHA-512" hashValue="N81J0HK8q7DIbyqMfWcKaYYny+Px0ctHEhX4cSw8A/E/6LigRj0MB0U5jqGREW1tPBwB0uHSDdA8iN/YMeLX0A==" saltValue="xB9Wqeet9wCe+isSEOMpFQ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0" xr:uid="{00000000-0002-0000-07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pageSetup paperSize="9" orientation="landscape" r:id="rId1"/>
  <ignoredErrors>
    <ignoredError sqref="B7:B10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28"/>
  <sheetViews>
    <sheetView workbookViewId="0">
      <selection activeCell="J22" sqref="J22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4" ht="15.75" x14ac:dyDescent="0.2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</row>
    <row r="2" spans="1:24" ht="15.75" x14ac:dyDescent="0.25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</row>
    <row r="3" spans="1:24" ht="18.75" x14ac:dyDescent="0.3">
      <c r="A3" s="173" t="s">
        <v>289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4" spans="1:24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24" ht="63.75" x14ac:dyDescent="0.25">
      <c r="A5" s="54" t="s">
        <v>2</v>
      </c>
      <c r="B5" s="54" t="s">
        <v>3</v>
      </c>
      <c r="C5" s="54" t="s">
        <v>4</v>
      </c>
      <c r="D5" s="54" t="s">
        <v>5</v>
      </c>
      <c r="E5" s="8" t="s">
        <v>6</v>
      </c>
      <c r="F5" s="54" t="s">
        <v>265</v>
      </c>
      <c r="G5" s="8" t="s">
        <v>7</v>
      </c>
      <c r="H5" s="54" t="s">
        <v>8</v>
      </c>
      <c r="I5" s="54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54" t="s">
        <v>17</v>
      </c>
      <c r="R5" s="54" t="s">
        <v>18</v>
      </c>
    </row>
    <row r="6" spans="1:24" x14ac:dyDescent="0.25">
      <c r="A6" s="55">
        <v>1</v>
      </c>
      <c r="B6" s="55">
        <v>2</v>
      </c>
      <c r="C6" s="55">
        <v>3</v>
      </c>
      <c r="D6" s="55">
        <v>4</v>
      </c>
      <c r="E6" s="9">
        <v>5</v>
      </c>
      <c r="F6" s="55">
        <v>6</v>
      </c>
      <c r="G6" s="9">
        <v>7</v>
      </c>
      <c r="H6" s="55">
        <v>8</v>
      </c>
      <c r="I6" s="55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55">
        <v>17</v>
      </c>
      <c r="R6" s="55">
        <v>18</v>
      </c>
    </row>
    <row r="7" spans="1:24" x14ac:dyDescent="0.25">
      <c r="A7" s="40" t="s">
        <v>266</v>
      </c>
      <c r="B7" s="89" t="s">
        <v>41</v>
      </c>
      <c r="C7" s="129" t="s">
        <v>238</v>
      </c>
      <c r="D7" s="106" t="s">
        <v>137</v>
      </c>
      <c r="E7" s="14"/>
      <c r="F7" s="122">
        <v>5000</v>
      </c>
      <c r="G7" s="14"/>
      <c r="H7" s="44"/>
      <c r="I7" s="44"/>
      <c r="J7" s="15"/>
      <c r="K7" s="16"/>
      <c r="L7" s="16"/>
      <c r="M7" s="16"/>
      <c r="N7" s="17"/>
      <c r="O7" s="18"/>
      <c r="P7" s="18"/>
      <c r="Q7" s="67">
        <f t="shared" ref="Q7:Q17" si="0">N7+(N7*P7%)-(N7*O7%)</f>
        <v>0</v>
      </c>
      <c r="R7" s="68">
        <f t="shared" ref="R7:R17" si="1">F7*Q7</f>
        <v>0</v>
      </c>
      <c r="S7" s="4"/>
      <c r="T7" s="4"/>
      <c r="U7" s="4"/>
      <c r="V7" s="5"/>
      <c r="W7" s="5"/>
      <c r="X7" s="5"/>
    </row>
    <row r="8" spans="1:24" ht="26.25" x14ac:dyDescent="0.25">
      <c r="A8" s="40" t="s">
        <v>267</v>
      </c>
      <c r="B8" s="89" t="s">
        <v>42</v>
      </c>
      <c r="C8" s="130" t="s">
        <v>246</v>
      </c>
      <c r="D8" s="106" t="s">
        <v>199</v>
      </c>
      <c r="E8" s="14"/>
      <c r="F8" s="122">
        <v>5</v>
      </c>
      <c r="G8" s="14"/>
      <c r="H8" s="44"/>
      <c r="I8" s="44"/>
      <c r="J8" s="15"/>
      <c r="K8" s="16"/>
      <c r="L8" s="16"/>
      <c r="M8" s="16"/>
      <c r="N8" s="17"/>
      <c r="O8" s="18"/>
      <c r="P8" s="18"/>
      <c r="Q8" s="67">
        <f t="shared" si="0"/>
        <v>0</v>
      </c>
      <c r="R8" s="68">
        <f t="shared" si="1"/>
        <v>0</v>
      </c>
      <c r="S8" s="4"/>
      <c r="T8" s="4"/>
      <c r="U8" s="4"/>
      <c r="V8" s="5"/>
      <c r="W8" s="5"/>
      <c r="X8" s="5"/>
    </row>
    <row r="9" spans="1:24" ht="26.25" x14ac:dyDescent="0.25">
      <c r="A9" s="40" t="s">
        <v>268</v>
      </c>
      <c r="B9" s="89" t="s">
        <v>43</v>
      </c>
      <c r="C9" s="130" t="s">
        <v>247</v>
      </c>
      <c r="D9" s="106" t="s">
        <v>199</v>
      </c>
      <c r="E9" s="14"/>
      <c r="F9" s="122">
        <v>20</v>
      </c>
      <c r="G9" s="14"/>
      <c r="H9" s="44"/>
      <c r="I9" s="44"/>
      <c r="J9" s="15"/>
      <c r="K9" s="16"/>
      <c r="L9" s="16"/>
      <c r="M9" s="16"/>
      <c r="N9" s="17"/>
      <c r="O9" s="18"/>
      <c r="P9" s="18"/>
      <c r="Q9" s="67">
        <f t="shared" si="0"/>
        <v>0</v>
      </c>
      <c r="R9" s="68">
        <f t="shared" si="1"/>
        <v>0</v>
      </c>
      <c r="S9" s="4"/>
      <c r="T9" s="4"/>
      <c r="U9" s="4"/>
      <c r="V9" s="5"/>
      <c r="W9" s="5"/>
      <c r="X9" s="5"/>
    </row>
    <row r="10" spans="1:24" x14ac:dyDescent="0.25">
      <c r="A10" s="40" t="s">
        <v>269</v>
      </c>
      <c r="B10" s="89" t="s">
        <v>44</v>
      </c>
      <c r="C10" s="130" t="s">
        <v>239</v>
      </c>
      <c r="D10" s="106" t="s">
        <v>170</v>
      </c>
      <c r="E10" s="14"/>
      <c r="F10" s="122">
        <v>10</v>
      </c>
      <c r="G10" s="14"/>
      <c r="H10" s="44"/>
      <c r="I10" s="44"/>
      <c r="J10" s="15"/>
      <c r="K10" s="16"/>
      <c r="L10" s="16"/>
      <c r="M10" s="16"/>
      <c r="N10" s="17"/>
      <c r="O10" s="18"/>
      <c r="P10" s="18"/>
      <c r="Q10" s="67">
        <f t="shared" si="0"/>
        <v>0</v>
      </c>
      <c r="R10" s="68">
        <f t="shared" si="1"/>
        <v>0</v>
      </c>
      <c r="S10" s="4"/>
      <c r="T10" s="4"/>
      <c r="U10" s="4"/>
      <c r="V10" s="5"/>
      <c r="W10" s="5"/>
      <c r="X10" s="5"/>
    </row>
    <row r="11" spans="1:24" x14ac:dyDescent="0.25">
      <c r="A11" s="40" t="s">
        <v>270</v>
      </c>
      <c r="B11" s="89" t="s">
        <v>45</v>
      </c>
      <c r="C11" s="131" t="s">
        <v>240</v>
      </c>
      <c r="D11" s="106" t="s">
        <v>137</v>
      </c>
      <c r="E11" s="14"/>
      <c r="F11" s="122">
        <v>10</v>
      </c>
      <c r="G11" s="14"/>
      <c r="H11" s="44"/>
      <c r="I11" s="44"/>
      <c r="J11" s="15"/>
      <c r="K11" s="16"/>
      <c r="L11" s="16"/>
      <c r="M11" s="16"/>
      <c r="N11" s="17"/>
      <c r="O11" s="18"/>
      <c r="P11" s="18"/>
      <c r="Q11" s="67">
        <f t="shared" si="0"/>
        <v>0</v>
      </c>
      <c r="R11" s="68">
        <f t="shared" si="1"/>
        <v>0</v>
      </c>
      <c r="S11" s="4"/>
      <c r="T11" s="4"/>
      <c r="U11" s="4"/>
      <c r="V11" s="5"/>
      <c r="W11" s="5"/>
      <c r="X11" s="5"/>
    </row>
    <row r="12" spans="1:24" x14ac:dyDescent="0.25">
      <c r="A12" s="40" t="s">
        <v>271</v>
      </c>
      <c r="B12" s="89" t="s">
        <v>46</v>
      </c>
      <c r="C12" s="130" t="s">
        <v>241</v>
      </c>
      <c r="D12" s="106" t="s">
        <v>137</v>
      </c>
      <c r="E12" s="14"/>
      <c r="F12" s="122">
        <v>25000</v>
      </c>
      <c r="G12" s="14"/>
      <c r="H12" s="44"/>
      <c r="I12" s="44"/>
      <c r="J12" s="15"/>
      <c r="K12" s="16"/>
      <c r="L12" s="16"/>
      <c r="M12" s="16"/>
      <c r="N12" s="17"/>
      <c r="O12" s="18"/>
      <c r="P12" s="18"/>
      <c r="Q12" s="67">
        <f t="shared" si="0"/>
        <v>0</v>
      </c>
      <c r="R12" s="68">
        <f t="shared" si="1"/>
        <v>0</v>
      </c>
      <c r="S12" s="4"/>
      <c r="T12" s="4"/>
      <c r="U12" s="4"/>
      <c r="V12" s="5"/>
      <c r="W12" s="5"/>
      <c r="X12" s="5"/>
    </row>
    <row r="13" spans="1:24" ht="26.25" x14ac:dyDescent="0.25">
      <c r="A13" s="40" t="s">
        <v>272</v>
      </c>
      <c r="B13" s="89" t="s">
        <v>50</v>
      </c>
      <c r="C13" s="130" t="s">
        <v>242</v>
      </c>
      <c r="D13" s="106" t="s">
        <v>137</v>
      </c>
      <c r="E13" s="14"/>
      <c r="F13" s="122">
        <v>900</v>
      </c>
      <c r="G13" s="14"/>
      <c r="H13" s="44"/>
      <c r="I13" s="44"/>
      <c r="J13" s="15"/>
      <c r="K13" s="16"/>
      <c r="L13" s="16"/>
      <c r="M13" s="16"/>
      <c r="N13" s="17"/>
      <c r="O13" s="18"/>
      <c r="P13" s="18"/>
      <c r="Q13" s="67">
        <f t="shared" si="0"/>
        <v>0</v>
      </c>
      <c r="R13" s="68">
        <f t="shared" si="1"/>
        <v>0</v>
      </c>
      <c r="S13" s="4"/>
      <c r="T13" s="4"/>
      <c r="U13" s="4"/>
      <c r="V13" s="5"/>
      <c r="W13" s="5"/>
      <c r="X13" s="5"/>
    </row>
    <row r="14" spans="1:24" ht="26.25" x14ac:dyDescent="0.25">
      <c r="A14" s="40" t="s">
        <v>273</v>
      </c>
      <c r="B14" s="89" t="s">
        <v>47</v>
      </c>
      <c r="C14" s="130" t="s">
        <v>381</v>
      </c>
      <c r="D14" s="106" t="s">
        <v>137</v>
      </c>
      <c r="E14" s="14"/>
      <c r="F14" s="122">
        <v>700</v>
      </c>
      <c r="G14" s="14"/>
      <c r="H14" s="44"/>
      <c r="I14" s="44"/>
      <c r="J14" s="15"/>
      <c r="K14" s="16"/>
      <c r="L14" s="16"/>
      <c r="M14" s="16"/>
      <c r="N14" s="17"/>
      <c r="O14" s="18"/>
      <c r="P14" s="18"/>
      <c r="Q14" s="67">
        <f t="shared" si="0"/>
        <v>0</v>
      </c>
      <c r="R14" s="68">
        <f t="shared" si="1"/>
        <v>0</v>
      </c>
      <c r="S14" s="4"/>
      <c r="T14" s="4"/>
      <c r="U14" s="4"/>
      <c r="V14" s="5"/>
      <c r="W14" s="5"/>
      <c r="X14" s="5"/>
    </row>
    <row r="15" spans="1:24" ht="26.25" x14ac:dyDescent="0.25">
      <c r="A15" s="40" t="s">
        <v>274</v>
      </c>
      <c r="B15" s="89" t="s">
        <v>48</v>
      </c>
      <c r="C15" s="130" t="s">
        <v>243</v>
      </c>
      <c r="D15" s="106" t="s">
        <v>137</v>
      </c>
      <c r="E15" s="14"/>
      <c r="F15" s="122">
        <v>120</v>
      </c>
      <c r="G15" s="14"/>
      <c r="H15" s="44"/>
      <c r="I15" s="44"/>
      <c r="J15" s="15"/>
      <c r="K15" s="16"/>
      <c r="L15" s="16"/>
      <c r="M15" s="16"/>
      <c r="N15" s="17"/>
      <c r="O15" s="18"/>
      <c r="P15" s="18"/>
      <c r="Q15" s="67">
        <f t="shared" si="0"/>
        <v>0</v>
      </c>
      <c r="R15" s="68">
        <f t="shared" si="1"/>
        <v>0</v>
      </c>
      <c r="S15" s="4"/>
      <c r="T15" s="4"/>
      <c r="U15" s="4"/>
      <c r="V15" s="5"/>
      <c r="W15" s="5"/>
      <c r="X15" s="5"/>
    </row>
    <row r="16" spans="1:24" ht="26.25" x14ac:dyDescent="0.25">
      <c r="A16" s="40" t="s">
        <v>275</v>
      </c>
      <c r="B16" s="89" t="s">
        <v>49</v>
      </c>
      <c r="C16" s="132" t="s">
        <v>244</v>
      </c>
      <c r="D16" s="106" t="s">
        <v>137</v>
      </c>
      <c r="E16" s="14"/>
      <c r="F16" s="122">
        <v>3000</v>
      </c>
      <c r="G16" s="14"/>
      <c r="H16" s="44"/>
      <c r="I16" s="44"/>
      <c r="J16" s="15"/>
      <c r="K16" s="16"/>
      <c r="L16" s="16"/>
      <c r="M16" s="16"/>
      <c r="N16" s="17"/>
      <c r="O16" s="18"/>
      <c r="P16" s="18"/>
      <c r="Q16" s="67">
        <f t="shared" si="0"/>
        <v>0</v>
      </c>
      <c r="R16" s="68">
        <f t="shared" si="1"/>
        <v>0</v>
      </c>
      <c r="S16" s="4"/>
      <c r="T16" s="4"/>
      <c r="U16" s="4"/>
      <c r="V16" s="5"/>
      <c r="W16" s="5"/>
      <c r="X16" s="5"/>
    </row>
    <row r="17" spans="1:24" ht="26.25" x14ac:dyDescent="0.25">
      <c r="A17" s="40" t="s">
        <v>276</v>
      </c>
      <c r="B17" s="89" t="s">
        <v>51</v>
      </c>
      <c r="C17" s="133" t="s">
        <v>245</v>
      </c>
      <c r="D17" s="106" t="s">
        <v>137</v>
      </c>
      <c r="E17" s="14"/>
      <c r="F17" s="122">
        <v>50</v>
      </c>
      <c r="G17" s="14"/>
      <c r="H17" s="44"/>
      <c r="I17" s="44"/>
      <c r="J17" s="15"/>
      <c r="K17" s="16"/>
      <c r="L17" s="16"/>
      <c r="M17" s="16"/>
      <c r="N17" s="17"/>
      <c r="O17" s="18"/>
      <c r="P17" s="18"/>
      <c r="Q17" s="67">
        <f t="shared" si="0"/>
        <v>0</v>
      </c>
      <c r="R17" s="68">
        <f t="shared" si="1"/>
        <v>0</v>
      </c>
      <c r="S17" s="4"/>
      <c r="T17" s="4"/>
      <c r="U17" s="4"/>
      <c r="V17" s="5"/>
      <c r="W17" s="5"/>
      <c r="X17" s="5"/>
    </row>
    <row r="18" spans="1:24" x14ac:dyDescent="0.25">
      <c r="A18" s="62"/>
      <c r="B18" s="63"/>
      <c r="C18" s="64" t="s">
        <v>52</v>
      </c>
      <c r="D18" s="65"/>
      <c r="E18" s="36"/>
      <c r="F18" s="61"/>
      <c r="G18" s="34"/>
      <c r="H18" s="63"/>
      <c r="I18" s="63"/>
      <c r="J18" s="35"/>
      <c r="K18" s="36"/>
      <c r="L18" s="36"/>
      <c r="M18" s="36"/>
      <c r="N18" s="38"/>
      <c r="O18" s="39"/>
      <c r="P18" s="39"/>
      <c r="Q18" s="70">
        <f>SUM(Q7:Q17)</f>
        <v>0</v>
      </c>
      <c r="R18" s="71">
        <f>SUM(R7:R17)</f>
        <v>0</v>
      </c>
      <c r="S18" s="4"/>
      <c r="T18" s="4"/>
      <c r="U18" s="4"/>
      <c r="V18" s="5"/>
      <c r="W18" s="5"/>
      <c r="X18" s="5"/>
    </row>
    <row r="19" spans="1:24" x14ac:dyDescent="0.25">
      <c r="A19" s="72"/>
      <c r="B19" s="84"/>
      <c r="C19" s="94"/>
      <c r="D19" s="84"/>
      <c r="E19" s="84"/>
      <c r="F19" s="85"/>
      <c r="G19" s="84"/>
      <c r="H19" s="84"/>
      <c r="I19" s="84"/>
      <c r="J19" s="84"/>
      <c r="K19" s="84"/>
      <c r="L19" s="84"/>
      <c r="M19" s="84"/>
      <c r="N19" s="86"/>
      <c r="O19" s="85"/>
      <c r="P19" s="85"/>
      <c r="Q19" s="86"/>
      <c r="R19" s="85"/>
    </row>
    <row r="20" spans="1:24" x14ac:dyDescent="0.25">
      <c r="A20" s="72"/>
      <c r="B20" s="84"/>
      <c r="C20" s="94"/>
      <c r="D20" s="84"/>
      <c r="E20" s="84"/>
      <c r="F20" s="85"/>
      <c r="G20" s="84"/>
      <c r="H20" s="84"/>
      <c r="I20" s="84"/>
      <c r="J20" s="84"/>
      <c r="K20" s="84"/>
      <c r="L20" s="84"/>
      <c r="M20" s="84"/>
      <c r="N20" s="86"/>
      <c r="O20" s="85"/>
      <c r="P20" s="85"/>
      <c r="Q20" s="86"/>
      <c r="R20" s="85"/>
    </row>
    <row r="21" spans="1:24" x14ac:dyDescent="0.25">
      <c r="A21" s="72"/>
      <c r="B21" s="84"/>
      <c r="C21" s="94" t="s">
        <v>261</v>
      </c>
      <c r="D21" s="84"/>
      <c r="E21" s="84"/>
      <c r="F21" s="85"/>
      <c r="G21" s="84"/>
      <c r="H21" s="84"/>
      <c r="I21" s="84"/>
      <c r="J21" s="84"/>
      <c r="K21" s="84"/>
      <c r="L21" s="84"/>
      <c r="M21" s="84"/>
      <c r="N21" s="86"/>
      <c r="O21" s="85"/>
      <c r="P21" s="85"/>
      <c r="Q21" s="86"/>
      <c r="R21" s="85"/>
    </row>
    <row r="22" spans="1:24" ht="30" x14ac:dyDescent="0.25">
      <c r="A22" s="72"/>
      <c r="B22" s="84"/>
      <c r="C22" s="95" t="s">
        <v>262</v>
      </c>
      <c r="D22" s="84"/>
      <c r="E22" s="84"/>
      <c r="F22" s="85"/>
      <c r="G22" s="84"/>
      <c r="H22" s="84"/>
      <c r="I22" s="84"/>
      <c r="J22" s="84"/>
      <c r="K22" s="84"/>
      <c r="L22" s="84"/>
      <c r="M22" s="84"/>
      <c r="N22" s="86"/>
      <c r="O22" s="85"/>
      <c r="P22" s="85"/>
      <c r="Q22" s="86"/>
      <c r="R22" s="85"/>
    </row>
    <row r="23" spans="1:24" x14ac:dyDescent="0.25">
      <c r="A23" s="72"/>
      <c r="B23" s="84"/>
      <c r="C23" s="84"/>
      <c r="D23" s="84"/>
      <c r="E23" s="84"/>
      <c r="F23" s="85"/>
      <c r="G23" s="84"/>
      <c r="H23" s="84"/>
      <c r="I23" s="84"/>
      <c r="J23" s="84"/>
      <c r="K23" s="84"/>
      <c r="L23" s="84"/>
      <c r="M23" s="84"/>
      <c r="N23" s="86"/>
      <c r="O23" s="85"/>
      <c r="P23" s="85"/>
      <c r="Q23" s="86"/>
      <c r="R23" s="85"/>
    </row>
    <row r="24" spans="1:24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M24" s="1"/>
      <c r="N24" s="3"/>
      <c r="O24" s="2"/>
      <c r="P24" s="2"/>
      <c r="Q24" s="3"/>
      <c r="R24" s="2"/>
    </row>
    <row r="25" spans="1:24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M25" s="1"/>
      <c r="N25" s="3"/>
      <c r="O25" s="2"/>
      <c r="P25" s="2"/>
      <c r="Q25" s="3"/>
      <c r="R25" s="2"/>
    </row>
    <row r="26" spans="1:24" x14ac:dyDescent="0.25">
      <c r="B26" s="1"/>
      <c r="C26" s="1"/>
      <c r="D26" s="1"/>
      <c r="E26" s="1"/>
      <c r="F26" s="2"/>
      <c r="G26" s="1"/>
      <c r="H26" s="1"/>
      <c r="I26" s="1"/>
      <c r="J26" s="1"/>
      <c r="K26" s="1"/>
      <c r="L26" s="1"/>
      <c r="M26" s="1"/>
      <c r="N26" s="3"/>
      <c r="O26" s="2"/>
      <c r="P26" s="2"/>
      <c r="Q26" s="3"/>
      <c r="R26" s="2"/>
    </row>
    <row r="27" spans="1:24" x14ac:dyDescent="0.25">
      <c r="B27" s="1"/>
      <c r="C27" s="1"/>
      <c r="D27" s="1"/>
      <c r="E27" s="1"/>
      <c r="F27" s="2"/>
      <c r="G27" s="1"/>
      <c r="H27" s="1"/>
      <c r="I27" s="1"/>
      <c r="J27" s="1"/>
      <c r="K27" s="1"/>
      <c r="L27" s="1"/>
      <c r="M27" s="1"/>
      <c r="N27" s="3"/>
      <c r="O27" s="2"/>
      <c r="P27" s="2"/>
      <c r="Q27" s="3"/>
      <c r="R27" s="2"/>
    </row>
    <row r="28" spans="1:24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M28" s="1"/>
      <c r="N28" s="3"/>
      <c r="O28" s="2"/>
      <c r="P28" s="2"/>
      <c r="Q28" s="3"/>
      <c r="R28" s="2"/>
    </row>
  </sheetData>
  <sheetProtection algorithmName="SHA-512" hashValue="nJ51dMOc6IZVmoZITdxgjhbzFeueaUPKKqIHHwVChcB6YmctubJEyQrs90A5xDgQZ62S1LdzXdCRsi+sNJQjxg==" saltValue="ecZVExCA/iSHAlA/TiMDSw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7" xr:uid="{00000000-0002-0000-08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ignoredErrors>
    <ignoredError sqref="B7:B1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29"/>
  <sheetViews>
    <sheetView workbookViewId="0">
      <selection activeCell="N7" sqref="N7"/>
    </sheetView>
  </sheetViews>
  <sheetFormatPr defaultRowHeight="15" x14ac:dyDescent="0.25"/>
  <cols>
    <col min="1" max="1" width="4.7109375" style="72" customWidth="1"/>
    <col min="2" max="2" width="7.28515625" style="72" customWidth="1"/>
    <col min="3" max="3" width="48.28515625" style="72" customWidth="1"/>
    <col min="4" max="4" width="7.7109375" style="72" customWidth="1"/>
    <col min="5" max="6" width="9.42578125" style="72" customWidth="1"/>
    <col min="7" max="9" width="11.140625" style="72" customWidth="1"/>
    <col min="10" max="10" width="25.7109375" style="72" customWidth="1"/>
    <col min="11" max="11" width="17.140625" style="72" customWidth="1"/>
    <col min="12" max="12" width="11.140625" style="72" customWidth="1"/>
    <col min="13" max="13" width="9.42578125" style="72" customWidth="1"/>
    <col min="14" max="14" width="10.140625" style="72" customWidth="1"/>
    <col min="15" max="15" width="13.5703125" style="72" customWidth="1"/>
    <col min="16" max="16" width="7.28515625" style="72" customWidth="1"/>
    <col min="17" max="18" width="14" style="72" customWidth="1"/>
    <col min="19" max="16384" width="9.140625" style="72"/>
  </cols>
  <sheetData>
    <row r="1" spans="1:24" ht="15.75" x14ac:dyDescent="0.2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</row>
    <row r="2" spans="1:24" ht="15.75" x14ac:dyDescent="0.25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</row>
    <row r="3" spans="1:24" ht="18.75" x14ac:dyDescent="0.3">
      <c r="A3" s="173" t="s">
        <v>294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5" spans="1:24" ht="63.75" x14ac:dyDescent="0.25">
      <c r="A5" s="54" t="s">
        <v>2</v>
      </c>
      <c r="B5" s="54" t="s">
        <v>3</v>
      </c>
      <c r="C5" s="54" t="s">
        <v>4</v>
      </c>
      <c r="D5" s="54" t="s">
        <v>5</v>
      </c>
      <c r="E5" s="8" t="s">
        <v>6</v>
      </c>
      <c r="F5" s="54" t="s">
        <v>265</v>
      </c>
      <c r="G5" s="8" t="s">
        <v>7</v>
      </c>
      <c r="H5" s="54" t="s">
        <v>8</v>
      </c>
      <c r="I5" s="54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54" t="s">
        <v>17</v>
      </c>
      <c r="R5" s="54" t="s">
        <v>18</v>
      </c>
    </row>
    <row r="6" spans="1:24" x14ac:dyDescent="0.25">
      <c r="A6" s="55">
        <v>1</v>
      </c>
      <c r="B6" s="55">
        <v>2</v>
      </c>
      <c r="C6" s="55">
        <v>3</v>
      </c>
      <c r="D6" s="55">
        <v>4</v>
      </c>
      <c r="E6" s="9">
        <v>5</v>
      </c>
      <c r="F6" s="55">
        <v>6</v>
      </c>
      <c r="G6" s="9">
        <v>7</v>
      </c>
      <c r="H6" s="55">
        <v>8</v>
      </c>
      <c r="I6" s="55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55">
        <v>17</v>
      </c>
      <c r="R6" s="55">
        <v>18</v>
      </c>
    </row>
    <row r="7" spans="1:24" x14ac:dyDescent="0.25">
      <c r="A7" s="140" t="s">
        <v>266</v>
      </c>
      <c r="B7" s="41" t="s">
        <v>53</v>
      </c>
      <c r="C7" s="127" t="s">
        <v>249</v>
      </c>
      <c r="D7" s="41" t="s">
        <v>170</v>
      </c>
      <c r="E7" s="11"/>
      <c r="F7" s="142">
        <v>110</v>
      </c>
      <c r="G7" s="11"/>
      <c r="H7" s="41"/>
      <c r="I7" s="41"/>
      <c r="J7" s="134"/>
      <c r="K7" s="135"/>
      <c r="L7" s="135"/>
      <c r="M7" s="135"/>
      <c r="N7" s="136"/>
      <c r="O7" s="137"/>
      <c r="P7" s="137"/>
      <c r="Q7" s="143">
        <f>N7+(N7*P7%)-(N7*O7%)</f>
        <v>0</v>
      </c>
      <c r="R7" s="144">
        <f>F7*Q7</f>
        <v>0</v>
      </c>
      <c r="S7" s="138"/>
      <c r="T7" s="138"/>
      <c r="U7" s="138"/>
      <c r="V7" s="139"/>
      <c r="W7" s="139"/>
      <c r="X7" s="139"/>
    </row>
    <row r="8" spans="1:24" x14ac:dyDescent="0.25">
      <c r="A8" s="88" t="s">
        <v>267</v>
      </c>
      <c r="B8" s="44" t="s">
        <v>54</v>
      </c>
      <c r="C8" s="49" t="s">
        <v>250</v>
      </c>
      <c r="D8" s="44" t="s">
        <v>170</v>
      </c>
      <c r="E8" s="14"/>
      <c r="F8" s="122">
        <v>150</v>
      </c>
      <c r="G8" s="14"/>
      <c r="H8" s="44"/>
      <c r="I8" s="44"/>
      <c r="J8" s="15"/>
      <c r="K8" s="16"/>
      <c r="L8" s="16"/>
      <c r="M8" s="16"/>
      <c r="N8" s="17"/>
      <c r="O8" s="18"/>
      <c r="P8" s="18"/>
      <c r="Q8" s="67">
        <f>N8+(N8*P8%)-(N8*O8%)</f>
        <v>0</v>
      </c>
      <c r="R8" s="104">
        <f>F8*Q8</f>
        <v>0</v>
      </c>
      <c r="S8" s="138"/>
      <c r="T8" s="138"/>
      <c r="U8" s="138"/>
      <c r="V8" s="139"/>
      <c r="W8" s="139"/>
      <c r="X8" s="139"/>
    </row>
    <row r="9" spans="1:24" ht="26.25" x14ac:dyDescent="0.25">
      <c r="A9" s="88" t="s">
        <v>268</v>
      </c>
      <c r="B9" s="44" t="s">
        <v>55</v>
      </c>
      <c r="C9" s="49" t="s">
        <v>251</v>
      </c>
      <c r="D9" s="44" t="s">
        <v>170</v>
      </c>
      <c r="E9" s="14"/>
      <c r="F9" s="122">
        <v>20</v>
      </c>
      <c r="G9" s="14"/>
      <c r="H9" s="44"/>
      <c r="I9" s="44"/>
      <c r="J9" s="15"/>
      <c r="K9" s="16"/>
      <c r="L9" s="16"/>
      <c r="M9" s="16"/>
      <c r="N9" s="17"/>
      <c r="O9" s="18"/>
      <c r="P9" s="18"/>
      <c r="Q9" s="67">
        <f>N9+(N9*P9%)-(N9*O9%)</f>
        <v>0</v>
      </c>
      <c r="R9" s="104">
        <f>F9*Q9</f>
        <v>0</v>
      </c>
      <c r="S9" s="138"/>
      <c r="T9" s="138"/>
      <c r="U9" s="138"/>
      <c r="V9" s="139"/>
      <c r="W9" s="139"/>
      <c r="X9" s="139"/>
    </row>
    <row r="10" spans="1:24" ht="26.25" x14ac:dyDescent="0.25">
      <c r="A10" s="88" t="s">
        <v>269</v>
      </c>
      <c r="B10" s="44" t="s">
        <v>56</v>
      </c>
      <c r="C10" s="49" t="s">
        <v>252</v>
      </c>
      <c r="D10" s="44" t="s">
        <v>170</v>
      </c>
      <c r="E10" s="14"/>
      <c r="F10" s="122">
        <v>25</v>
      </c>
      <c r="G10" s="14"/>
      <c r="H10" s="44"/>
      <c r="I10" s="44"/>
      <c r="J10" s="15"/>
      <c r="K10" s="16"/>
      <c r="L10" s="16"/>
      <c r="M10" s="16"/>
      <c r="N10" s="17"/>
      <c r="O10" s="18"/>
      <c r="P10" s="18"/>
      <c r="Q10" s="67">
        <f t="shared" ref="Q10:Q18" si="0">N10+(N10*P10%)-(N10*O10%)</f>
        <v>0</v>
      </c>
      <c r="R10" s="104">
        <f t="shared" ref="R10:R18" si="1">F10*Q10</f>
        <v>0</v>
      </c>
      <c r="S10" s="138"/>
      <c r="T10" s="138"/>
      <c r="U10" s="138"/>
      <c r="V10" s="139"/>
      <c r="W10" s="139"/>
      <c r="X10" s="139"/>
    </row>
    <row r="11" spans="1:24" x14ac:dyDescent="0.25">
      <c r="A11" s="88" t="s">
        <v>270</v>
      </c>
      <c r="B11" s="44" t="s">
        <v>281</v>
      </c>
      <c r="C11" s="109" t="s">
        <v>253</v>
      </c>
      <c r="D11" s="44" t="s">
        <v>170</v>
      </c>
      <c r="E11" s="14"/>
      <c r="F11" s="122">
        <v>230</v>
      </c>
      <c r="G11" s="14"/>
      <c r="H11" s="44"/>
      <c r="I11" s="44"/>
      <c r="J11" s="15"/>
      <c r="K11" s="16"/>
      <c r="L11" s="16"/>
      <c r="M11" s="16"/>
      <c r="N11" s="17"/>
      <c r="O11" s="18"/>
      <c r="P11" s="18"/>
      <c r="Q11" s="67">
        <f t="shared" si="0"/>
        <v>0</v>
      </c>
      <c r="R11" s="104">
        <f t="shared" si="1"/>
        <v>0</v>
      </c>
      <c r="S11" s="138"/>
      <c r="T11" s="138"/>
      <c r="U11" s="138"/>
      <c r="V11" s="139"/>
      <c r="W11" s="139"/>
      <c r="X11" s="139"/>
    </row>
    <row r="12" spans="1:24" x14ac:dyDescent="0.25">
      <c r="A12" s="88" t="s">
        <v>271</v>
      </c>
      <c r="B12" s="44" t="s">
        <v>296</v>
      </c>
      <c r="C12" s="109" t="s">
        <v>295</v>
      </c>
      <c r="D12" s="44" t="s">
        <v>170</v>
      </c>
      <c r="E12" s="14"/>
      <c r="F12" s="122">
        <v>50</v>
      </c>
      <c r="G12" s="14"/>
      <c r="H12" s="44"/>
      <c r="I12" s="44"/>
      <c r="J12" s="15"/>
      <c r="K12" s="16"/>
      <c r="L12" s="16"/>
      <c r="M12" s="16"/>
      <c r="N12" s="17"/>
      <c r="O12" s="18"/>
      <c r="P12" s="18"/>
      <c r="Q12" s="67">
        <f t="shared" si="0"/>
        <v>0</v>
      </c>
      <c r="R12" s="104">
        <f t="shared" si="1"/>
        <v>0</v>
      </c>
      <c r="S12" s="138"/>
      <c r="T12" s="138"/>
      <c r="U12" s="138"/>
      <c r="V12" s="139"/>
      <c r="W12" s="139"/>
      <c r="X12" s="139"/>
    </row>
    <row r="13" spans="1:24" x14ac:dyDescent="0.25">
      <c r="A13" s="88" t="s">
        <v>272</v>
      </c>
      <c r="B13" s="44" t="s">
        <v>298</v>
      </c>
      <c r="C13" s="109" t="s">
        <v>297</v>
      </c>
      <c r="D13" s="44" t="s">
        <v>170</v>
      </c>
      <c r="E13" s="14"/>
      <c r="F13" s="122">
        <v>4</v>
      </c>
      <c r="G13" s="14"/>
      <c r="H13" s="44"/>
      <c r="I13" s="44"/>
      <c r="J13" s="15"/>
      <c r="K13" s="16"/>
      <c r="L13" s="16"/>
      <c r="M13" s="16"/>
      <c r="N13" s="17"/>
      <c r="O13" s="18"/>
      <c r="P13" s="18"/>
      <c r="Q13" s="67">
        <f t="shared" si="0"/>
        <v>0</v>
      </c>
      <c r="R13" s="104">
        <f t="shared" si="1"/>
        <v>0</v>
      </c>
      <c r="S13" s="138"/>
      <c r="T13" s="138"/>
      <c r="U13" s="138"/>
      <c r="V13" s="139"/>
      <c r="W13" s="139"/>
      <c r="X13" s="139"/>
    </row>
    <row r="14" spans="1:24" x14ac:dyDescent="0.25">
      <c r="A14" s="88" t="s">
        <v>273</v>
      </c>
      <c r="B14" s="44" t="s">
        <v>300</v>
      </c>
      <c r="C14" s="109" t="s">
        <v>299</v>
      </c>
      <c r="D14" s="44" t="s">
        <v>141</v>
      </c>
      <c r="E14" s="14"/>
      <c r="F14" s="122">
        <v>4</v>
      </c>
      <c r="G14" s="14"/>
      <c r="H14" s="44"/>
      <c r="I14" s="44"/>
      <c r="J14" s="15"/>
      <c r="K14" s="16"/>
      <c r="L14" s="16"/>
      <c r="M14" s="16"/>
      <c r="N14" s="17"/>
      <c r="O14" s="18"/>
      <c r="P14" s="18"/>
      <c r="Q14" s="67">
        <f t="shared" si="0"/>
        <v>0</v>
      </c>
      <c r="R14" s="104">
        <f t="shared" si="1"/>
        <v>0</v>
      </c>
      <c r="S14" s="138"/>
      <c r="T14" s="138"/>
      <c r="U14" s="138"/>
      <c r="V14" s="139"/>
      <c r="W14" s="139"/>
      <c r="X14" s="139"/>
    </row>
    <row r="15" spans="1:24" x14ac:dyDescent="0.25">
      <c r="A15" s="88" t="s">
        <v>274</v>
      </c>
      <c r="B15" s="44" t="s">
        <v>302</v>
      </c>
      <c r="C15" s="109" t="s">
        <v>301</v>
      </c>
      <c r="D15" s="44" t="s">
        <v>170</v>
      </c>
      <c r="E15" s="14"/>
      <c r="F15" s="122">
        <v>4</v>
      </c>
      <c r="G15" s="14"/>
      <c r="H15" s="44"/>
      <c r="I15" s="44"/>
      <c r="J15" s="15"/>
      <c r="K15" s="16"/>
      <c r="L15" s="16"/>
      <c r="M15" s="16"/>
      <c r="N15" s="17"/>
      <c r="O15" s="18"/>
      <c r="P15" s="18"/>
      <c r="Q15" s="67">
        <f t="shared" si="0"/>
        <v>0</v>
      </c>
      <c r="R15" s="104">
        <f t="shared" si="1"/>
        <v>0</v>
      </c>
      <c r="S15" s="138"/>
      <c r="T15" s="138"/>
      <c r="U15" s="138"/>
      <c r="V15" s="139"/>
      <c r="W15" s="139"/>
      <c r="X15" s="139"/>
    </row>
    <row r="16" spans="1:24" x14ac:dyDescent="0.25">
      <c r="A16" s="88" t="s">
        <v>275</v>
      </c>
      <c r="B16" s="44" t="s">
        <v>304</v>
      </c>
      <c r="C16" s="109" t="s">
        <v>303</v>
      </c>
      <c r="D16" s="44" t="s">
        <v>170</v>
      </c>
      <c r="E16" s="14"/>
      <c r="F16" s="122">
        <v>50</v>
      </c>
      <c r="G16" s="14"/>
      <c r="H16" s="44"/>
      <c r="I16" s="44"/>
      <c r="J16" s="15"/>
      <c r="K16" s="16"/>
      <c r="L16" s="16"/>
      <c r="M16" s="16"/>
      <c r="N16" s="17"/>
      <c r="O16" s="18"/>
      <c r="P16" s="18"/>
      <c r="Q16" s="67">
        <f t="shared" si="0"/>
        <v>0</v>
      </c>
      <c r="R16" s="104">
        <f t="shared" si="1"/>
        <v>0</v>
      </c>
      <c r="S16" s="138"/>
      <c r="T16" s="138"/>
      <c r="U16" s="138"/>
      <c r="V16" s="139"/>
      <c r="W16" s="139"/>
      <c r="X16" s="139"/>
    </row>
    <row r="17" spans="1:24" x14ac:dyDescent="0.25">
      <c r="A17" s="88" t="s">
        <v>277</v>
      </c>
      <c r="B17" s="44"/>
      <c r="C17" s="109" t="s">
        <v>447</v>
      </c>
      <c r="D17" s="44" t="s">
        <v>141</v>
      </c>
      <c r="E17" s="14"/>
      <c r="F17" s="122">
        <v>2</v>
      </c>
      <c r="G17" s="14"/>
      <c r="H17" s="44"/>
      <c r="I17" s="44"/>
      <c r="J17" s="15"/>
      <c r="K17" s="16"/>
      <c r="L17" s="16"/>
      <c r="M17" s="16"/>
      <c r="N17" s="17"/>
      <c r="O17" s="18"/>
      <c r="P17" s="18"/>
      <c r="Q17" s="67">
        <f t="shared" si="0"/>
        <v>0</v>
      </c>
      <c r="R17" s="104">
        <f t="shared" si="1"/>
        <v>0</v>
      </c>
      <c r="S17" s="138"/>
      <c r="T17" s="138"/>
      <c r="U17" s="138"/>
      <c r="V17" s="139"/>
      <c r="W17" s="139"/>
      <c r="X17" s="139"/>
    </row>
    <row r="18" spans="1:24" x14ac:dyDescent="0.25">
      <c r="A18" s="51" t="s">
        <v>278</v>
      </c>
      <c r="B18" s="52"/>
      <c r="C18" s="141" t="s">
        <v>448</v>
      </c>
      <c r="D18" s="52" t="s">
        <v>141</v>
      </c>
      <c r="E18" s="27"/>
      <c r="F18" s="60">
        <v>2</v>
      </c>
      <c r="G18" s="27"/>
      <c r="H18" s="52"/>
      <c r="I18" s="52"/>
      <c r="J18" s="29"/>
      <c r="K18" s="30"/>
      <c r="L18" s="30"/>
      <c r="M18" s="30"/>
      <c r="N18" s="31"/>
      <c r="O18" s="32"/>
      <c r="P18" s="32"/>
      <c r="Q18" s="67">
        <f t="shared" si="0"/>
        <v>0</v>
      </c>
      <c r="R18" s="104">
        <f t="shared" si="1"/>
        <v>0</v>
      </c>
      <c r="S18" s="138"/>
      <c r="T18" s="138"/>
      <c r="U18" s="138"/>
      <c r="V18" s="139"/>
      <c r="W18" s="139"/>
      <c r="X18" s="139"/>
    </row>
    <row r="19" spans="1:24" ht="25.5" x14ac:dyDescent="0.25">
      <c r="A19" s="62"/>
      <c r="B19" s="63"/>
      <c r="C19" s="64" t="s">
        <v>57</v>
      </c>
      <c r="D19" s="65"/>
      <c r="E19" s="36"/>
      <c r="F19" s="61"/>
      <c r="G19" s="34"/>
      <c r="H19" s="63"/>
      <c r="I19" s="63"/>
      <c r="J19" s="35"/>
      <c r="K19" s="36"/>
      <c r="L19" s="36"/>
      <c r="M19" s="36"/>
      <c r="N19" s="38"/>
      <c r="O19" s="39"/>
      <c r="P19" s="39"/>
      <c r="Q19" s="70">
        <f>SUM(Q7:Q11)</f>
        <v>0</v>
      </c>
      <c r="R19" s="71">
        <f>SUM(R7:R18)</f>
        <v>0</v>
      </c>
      <c r="S19" s="138"/>
      <c r="T19" s="138"/>
      <c r="U19" s="138"/>
      <c r="V19" s="139"/>
      <c r="W19" s="139"/>
      <c r="X19" s="139"/>
    </row>
    <row r="20" spans="1:24" x14ac:dyDescent="0.25">
      <c r="A20" s="112"/>
      <c r="B20" s="94"/>
      <c r="C20" s="94"/>
      <c r="D20" s="84"/>
      <c r="E20" s="84"/>
      <c r="F20" s="85"/>
      <c r="G20" s="84"/>
      <c r="H20" s="84"/>
      <c r="I20" s="84"/>
      <c r="J20" s="84"/>
      <c r="K20" s="84"/>
      <c r="L20" s="84"/>
      <c r="M20" s="84"/>
      <c r="N20" s="86"/>
      <c r="O20" s="85"/>
      <c r="P20" s="85"/>
      <c r="Q20" s="86"/>
      <c r="R20" s="85"/>
    </row>
    <row r="21" spans="1:24" x14ac:dyDescent="0.25">
      <c r="A21" s="112"/>
      <c r="B21" s="94"/>
      <c r="C21" s="94"/>
      <c r="D21" s="84"/>
      <c r="E21" s="84"/>
      <c r="F21" s="85"/>
      <c r="G21" s="84"/>
      <c r="H21" s="84"/>
      <c r="I21" s="84"/>
      <c r="J21" s="84"/>
      <c r="K21" s="84"/>
      <c r="L21" s="84"/>
      <c r="M21" s="84"/>
      <c r="N21" s="86"/>
      <c r="O21" s="85"/>
      <c r="P21" s="85"/>
      <c r="Q21" s="86"/>
      <c r="R21" s="85"/>
    </row>
    <row r="22" spans="1:24" x14ac:dyDescent="0.25">
      <c r="A22" s="112"/>
      <c r="B22" s="94"/>
      <c r="C22" s="94" t="s">
        <v>261</v>
      </c>
      <c r="D22" s="84"/>
      <c r="E22" s="84"/>
      <c r="F22" s="85"/>
      <c r="G22" s="84"/>
      <c r="H22" s="84"/>
      <c r="I22" s="84"/>
      <c r="J22" s="84"/>
      <c r="K22" s="84"/>
      <c r="L22" s="84"/>
      <c r="M22" s="84"/>
      <c r="N22" s="86"/>
      <c r="O22" s="85"/>
      <c r="P22" s="85"/>
      <c r="Q22" s="86"/>
      <c r="R22" s="85"/>
    </row>
    <row r="23" spans="1:24" ht="30" x14ac:dyDescent="0.25">
      <c r="A23" s="112"/>
      <c r="B23" s="94"/>
      <c r="C23" s="95" t="s">
        <v>262</v>
      </c>
      <c r="D23" s="84"/>
      <c r="E23" s="84"/>
      <c r="F23" s="85"/>
      <c r="G23" s="84"/>
      <c r="H23" s="84"/>
      <c r="I23" s="84"/>
      <c r="J23" s="84"/>
      <c r="K23" s="84"/>
      <c r="L23" s="84"/>
      <c r="M23" s="84"/>
      <c r="N23" s="86"/>
      <c r="O23" s="85"/>
      <c r="P23" s="85"/>
      <c r="Q23" s="86"/>
      <c r="R23" s="85"/>
    </row>
    <row r="24" spans="1:24" x14ac:dyDescent="0.25">
      <c r="B24" s="84"/>
      <c r="C24" s="84"/>
      <c r="D24" s="84"/>
      <c r="E24" s="84"/>
      <c r="F24" s="85"/>
      <c r="G24" s="84"/>
      <c r="H24" s="84"/>
      <c r="I24" s="84"/>
      <c r="J24" s="84"/>
      <c r="K24" s="84"/>
      <c r="L24" s="84"/>
      <c r="M24" s="84"/>
      <c r="N24" s="86"/>
      <c r="O24" s="85"/>
      <c r="P24" s="85"/>
      <c r="Q24" s="86"/>
      <c r="R24" s="85"/>
    </row>
    <row r="25" spans="1:24" x14ac:dyDescent="0.25">
      <c r="B25" s="84"/>
      <c r="C25" s="84"/>
      <c r="D25" s="84"/>
      <c r="E25" s="84"/>
      <c r="F25" s="85"/>
      <c r="G25" s="84"/>
      <c r="H25" s="84"/>
      <c r="I25" s="84"/>
      <c r="J25" s="84"/>
      <c r="K25" s="84"/>
      <c r="L25" s="84"/>
      <c r="M25" s="84"/>
      <c r="N25" s="86"/>
      <c r="O25" s="85"/>
      <c r="P25" s="85"/>
      <c r="Q25" s="86"/>
      <c r="R25" s="85"/>
    </row>
    <row r="26" spans="1:24" x14ac:dyDescent="0.25">
      <c r="B26" s="84"/>
      <c r="C26" s="84"/>
      <c r="D26" s="84"/>
      <c r="E26" s="84"/>
      <c r="F26" s="85"/>
      <c r="G26" s="84"/>
      <c r="H26" s="84"/>
      <c r="I26" s="84"/>
      <c r="J26" s="84"/>
      <c r="K26" s="84"/>
      <c r="L26" s="84"/>
      <c r="M26" s="84"/>
      <c r="N26" s="86"/>
      <c r="O26" s="85"/>
      <c r="P26" s="85"/>
      <c r="Q26" s="86"/>
      <c r="R26" s="85"/>
    </row>
    <row r="27" spans="1:24" x14ac:dyDescent="0.25">
      <c r="B27" s="84"/>
      <c r="C27" s="84"/>
      <c r="D27" s="84"/>
      <c r="E27" s="84"/>
      <c r="F27" s="85"/>
      <c r="G27" s="84"/>
      <c r="H27" s="84"/>
      <c r="I27" s="84"/>
      <c r="J27" s="84"/>
      <c r="K27" s="84"/>
      <c r="L27" s="84"/>
      <c r="M27" s="84"/>
      <c r="N27" s="86"/>
      <c r="O27" s="85"/>
      <c r="P27" s="85"/>
      <c r="Q27" s="86"/>
      <c r="R27" s="85"/>
    </row>
    <row r="28" spans="1:24" x14ac:dyDescent="0.25">
      <c r="B28" s="84"/>
      <c r="C28" s="84"/>
      <c r="D28" s="84"/>
      <c r="E28" s="84"/>
      <c r="F28" s="85"/>
      <c r="G28" s="84"/>
      <c r="H28" s="84"/>
      <c r="I28" s="84"/>
      <c r="J28" s="84"/>
      <c r="K28" s="84"/>
      <c r="L28" s="84"/>
      <c r="M28" s="84"/>
      <c r="N28" s="86"/>
      <c r="O28" s="85"/>
      <c r="P28" s="85"/>
      <c r="Q28" s="86"/>
      <c r="R28" s="85"/>
    </row>
    <row r="29" spans="1:24" x14ac:dyDescent="0.25">
      <c r="B29" s="84"/>
      <c r="C29" s="84"/>
      <c r="D29" s="84"/>
      <c r="E29" s="84"/>
      <c r="F29" s="85"/>
      <c r="G29" s="84"/>
      <c r="H29" s="84"/>
      <c r="I29" s="84"/>
      <c r="J29" s="84"/>
      <c r="K29" s="84"/>
      <c r="L29" s="84"/>
      <c r="M29" s="84"/>
      <c r="N29" s="86"/>
      <c r="O29" s="85"/>
      <c r="P29" s="85"/>
      <c r="Q29" s="86"/>
      <c r="R29" s="85"/>
    </row>
  </sheetData>
  <sheetProtection algorithmName="SHA-512" hashValue="4gq2gz7cEAg8OVM47IFTMR6L2AGzUaeS+EyiVDP5TnTCQcl6cnJrQhnzdsXiWftQc4WRWuiAxv7FNCKJI4uMgQ==" saltValue="y06XseUlNZ3pfwqQpr7OvA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8" xr:uid="{00000000-0002-0000-09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pageSetup paperSize="9" orientation="portrait" r:id="rId1"/>
  <ignoredErrors>
    <ignoredError sqref="B7:B16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19"/>
  <sheetViews>
    <sheetView zoomScaleNormal="100" workbookViewId="0">
      <selection activeCell="J28" sqref="J28"/>
    </sheetView>
  </sheetViews>
  <sheetFormatPr defaultRowHeight="15" x14ac:dyDescent="0.25"/>
  <cols>
    <col min="1" max="1" width="4.7109375" style="72" customWidth="1"/>
    <col min="2" max="2" width="7.28515625" style="72" customWidth="1"/>
    <col min="3" max="3" width="48.28515625" style="72" customWidth="1"/>
    <col min="4" max="4" width="7.7109375" style="72" customWidth="1"/>
    <col min="5" max="6" width="9.42578125" style="72" customWidth="1"/>
    <col min="7" max="9" width="11.140625" style="72" customWidth="1"/>
    <col min="10" max="10" width="25.7109375" style="72" customWidth="1"/>
    <col min="11" max="11" width="17.140625" style="72" customWidth="1"/>
    <col min="12" max="12" width="11.140625" style="72" customWidth="1"/>
    <col min="13" max="13" width="9.42578125" style="72" customWidth="1"/>
    <col min="14" max="14" width="10.140625" style="72" customWidth="1"/>
    <col min="15" max="15" width="13.5703125" style="72" customWidth="1"/>
    <col min="16" max="16" width="7.28515625" style="72" customWidth="1"/>
    <col min="17" max="18" width="14" style="72" customWidth="1"/>
    <col min="19" max="16384" width="9.140625" style="72"/>
  </cols>
  <sheetData>
    <row r="1" spans="1:24" ht="15.75" x14ac:dyDescent="0.2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</row>
    <row r="2" spans="1:24" ht="15.75" x14ac:dyDescent="0.25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</row>
    <row r="3" spans="1:24" ht="18.75" x14ac:dyDescent="0.3">
      <c r="A3" s="173" t="s">
        <v>263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5" spans="1:24" ht="63.75" x14ac:dyDescent="0.25">
      <c r="A5" s="54" t="s">
        <v>2</v>
      </c>
      <c r="B5" s="54" t="s">
        <v>3</v>
      </c>
      <c r="C5" s="54" t="s">
        <v>4</v>
      </c>
      <c r="D5" s="54" t="s">
        <v>5</v>
      </c>
      <c r="E5" s="8" t="s">
        <v>6</v>
      </c>
      <c r="F5" s="54" t="s">
        <v>265</v>
      </c>
      <c r="G5" s="8" t="s">
        <v>7</v>
      </c>
      <c r="H5" s="54" t="s">
        <v>8</v>
      </c>
      <c r="I5" s="54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54" t="s">
        <v>17</v>
      </c>
      <c r="R5" s="54" t="s">
        <v>18</v>
      </c>
    </row>
    <row r="6" spans="1:24" x14ac:dyDescent="0.25">
      <c r="A6" s="55">
        <v>1</v>
      </c>
      <c r="B6" s="55">
        <v>2</v>
      </c>
      <c r="C6" s="55">
        <v>3</v>
      </c>
      <c r="D6" s="55">
        <v>4</v>
      </c>
      <c r="E6" s="9">
        <v>5</v>
      </c>
      <c r="F6" s="55">
        <v>6</v>
      </c>
      <c r="G6" s="9">
        <v>7</v>
      </c>
      <c r="H6" s="55">
        <v>8</v>
      </c>
      <c r="I6" s="55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55">
        <v>17</v>
      </c>
      <c r="R6" s="55">
        <v>18</v>
      </c>
    </row>
    <row r="7" spans="1:24" ht="25.5" x14ac:dyDescent="0.25">
      <c r="A7" s="40" t="s">
        <v>266</v>
      </c>
      <c r="B7" s="44" t="s">
        <v>58</v>
      </c>
      <c r="C7" s="145" t="s">
        <v>59</v>
      </c>
      <c r="D7" s="44" t="s">
        <v>137</v>
      </c>
      <c r="E7" s="14"/>
      <c r="F7" s="122">
        <v>96</v>
      </c>
      <c r="G7" s="14"/>
      <c r="H7" s="44"/>
      <c r="I7" s="44"/>
      <c r="J7" s="15"/>
      <c r="K7" s="16"/>
      <c r="L7" s="16"/>
      <c r="M7" s="16"/>
      <c r="N7" s="17"/>
      <c r="O7" s="18"/>
      <c r="P7" s="18"/>
      <c r="Q7" s="67">
        <f>N7+(N7*P7%)-(N7*O7%)</f>
        <v>0</v>
      </c>
      <c r="R7" s="68">
        <f>F7*Q7</f>
        <v>0</v>
      </c>
      <c r="S7" s="138"/>
      <c r="T7" s="138"/>
      <c r="U7" s="138"/>
      <c r="V7" s="139"/>
      <c r="W7" s="139"/>
      <c r="X7" s="139"/>
    </row>
    <row r="8" spans="1:24" ht="25.5" x14ac:dyDescent="0.25">
      <c r="A8" s="40" t="s">
        <v>267</v>
      </c>
      <c r="B8" s="44" t="s">
        <v>60</v>
      </c>
      <c r="C8" s="145" t="s">
        <v>61</v>
      </c>
      <c r="D8" s="44" t="s">
        <v>137</v>
      </c>
      <c r="E8" s="14"/>
      <c r="F8" s="122">
        <v>5</v>
      </c>
      <c r="G8" s="14"/>
      <c r="H8" s="44"/>
      <c r="I8" s="44"/>
      <c r="J8" s="15"/>
      <c r="K8" s="16"/>
      <c r="L8" s="16"/>
      <c r="M8" s="16"/>
      <c r="N8" s="17"/>
      <c r="O8" s="18"/>
      <c r="P8" s="18"/>
      <c r="Q8" s="67">
        <f>N8+(N8*P8%)-(N8*O8%)</f>
        <v>0</v>
      </c>
      <c r="R8" s="68">
        <f>F8*Q8</f>
        <v>0</v>
      </c>
      <c r="S8" s="138"/>
      <c r="T8" s="138"/>
      <c r="U8" s="138"/>
      <c r="V8" s="139"/>
      <c r="W8" s="139"/>
      <c r="X8" s="139"/>
    </row>
    <row r="9" spans="1:24" x14ac:dyDescent="0.25">
      <c r="A9" s="62"/>
      <c r="B9" s="63"/>
      <c r="C9" s="64" t="s">
        <v>62</v>
      </c>
      <c r="D9" s="65"/>
      <c r="E9" s="36"/>
      <c r="F9" s="61"/>
      <c r="G9" s="34"/>
      <c r="H9" s="63"/>
      <c r="I9" s="63"/>
      <c r="J9" s="35"/>
      <c r="K9" s="36"/>
      <c r="L9" s="36"/>
      <c r="M9" s="36"/>
      <c r="N9" s="38"/>
      <c r="O9" s="39"/>
      <c r="P9" s="39"/>
      <c r="Q9" s="70">
        <f>SUM(Q7:Q8)</f>
        <v>0</v>
      </c>
      <c r="R9" s="71">
        <f>SUM(R7:R8)</f>
        <v>0</v>
      </c>
      <c r="S9" s="138"/>
      <c r="T9" s="138"/>
      <c r="U9" s="138"/>
      <c r="V9" s="139"/>
      <c r="W9" s="139"/>
      <c r="X9" s="139"/>
    </row>
    <row r="10" spans="1:24" x14ac:dyDescent="0.25">
      <c r="A10" s="112"/>
      <c r="B10" s="94"/>
      <c r="C10" s="94"/>
      <c r="D10" s="84"/>
      <c r="E10" s="84"/>
      <c r="F10" s="85"/>
      <c r="G10" s="84"/>
      <c r="H10" s="84"/>
      <c r="I10" s="84"/>
      <c r="J10" s="84"/>
      <c r="K10" s="84"/>
      <c r="L10" s="84"/>
      <c r="M10" s="84"/>
      <c r="N10" s="86"/>
      <c r="O10" s="85"/>
      <c r="P10" s="85"/>
      <c r="Q10" s="86"/>
      <c r="R10" s="85"/>
    </row>
    <row r="11" spans="1:24" x14ac:dyDescent="0.25">
      <c r="A11" s="112"/>
      <c r="B11" s="94"/>
      <c r="C11" s="94"/>
      <c r="D11" s="84"/>
      <c r="E11" s="84"/>
      <c r="F11" s="85"/>
      <c r="G11" s="84"/>
      <c r="H11" s="84"/>
      <c r="I11" s="84"/>
      <c r="J11" s="84"/>
      <c r="K11" s="84"/>
      <c r="L11" s="84"/>
      <c r="M11" s="84"/>
      <c r="N11" s="86"/>
      <c r="O11" s="85"/>
      <c r="P11" s="85"/>
      <c r="Q11" s="86"/>
      <c r="R11" s="85"/>
    </row>
    <row r="12" spans="1:24" x14ac:dyDescent="0.25">
      <c r="A12" s="112"/>
      <c r="B12" s="94"/>
      <c r="C12" s="94" t="s">
        <v>261</v>
      </c>
      <c r="D12" s="84"/>
      <c r="E12" s="84"/>
      <c r="F12" s="85"/>
      <c r="G12" s="84"/>
      <c r="H12" s="84"/>
      <c r="I12" s="84"/>
      <c r="J12" s="84"/>
      <c r="K12" s="84"/>
      <c r="L12" s="84"/>
      <c r="M12" s="84"/>
      <c r="N12" s="86"/>
      <c r="O12" s="85"/>
      <c r="P12" s="85"/>
      <c r="Q12" s="86"/>
      <c r="R12" s="85"/>
    </row>
    <row r="13" spans="1:24" ht="30" x14ac:dyDescent="0.25">
      <c r="A13" s="112"/>
      <c r="B13" s="94"/>
      <c r="C13" s="95" t="s">
        <v>262</v>
      </c>
      <c r="D13" s="84"/>
      <c r="E13" s="84"/>
      <c r="F13" s="85"/>
      <c r="G13" s="84"/>
      <c r="H13" s="84"/>
      <c r="I13" s="84"/>
      <c r="J13" s="84"/>
      <c r="K13" s="84"/>
      <c r="L13" s="84"/>
      <c r="M13" s="84"/>
      <c r="N13" s="86"/>
      <c r="O13" s="85"/>
      <c r="P13" s="85"/>
      <c r="Q13" s="86"/>
      <c r="R13" s="85"/>
    </row>
    <row r="14" spans="1:24" x14ac:dyDescent="0.25">
      <c r="B14" s="84"/>
      <c r="C14" s="84"/>
      <c r="D14" s="84"/>
      <c r="E14" s="84"/>
      <c r="F14" s="85"/>
      <c r="G14" s="84"/>
      <c r="H14" s="84"/>
      <c r="I14" s="84"/>
      <c r="J14" s="84"/>
      <c r="K14" s="84"/>
      <c r="L14" s="84"/>
      <c r="M14" s="84"/>
      <c r="N14" s="86"/>
      <c r="O14" s="85"/>
      <c r="P14" s="85"/>
      <c r="Q14" s="86"/>
      <c r="R14" s="85"/>
    </row>
    <row r="15" spans="1:24" x14ac:dyDescent="0.25">
      <c r="B15" s="84"/>
      <c r="C15" s="84"/>
      <c r="D15" s="84"/>
      <c r="E15" s="84"/>
      <c r="F15" s="85"/>
      <c r="G15" s="84"/>
      <c r="H15" s="84"/>
      <c r="I15" s="84"/>
      <c r="J15" s="84"/>
      <c r="K15" s="84"/>
      <c r="L15" s="84"/>
      <c r="M15" s="84"/>
      <c r="N15" s="86"/>
      <c r="O15" s="85"/>
      <c r="P15" s="85"/>
      <c r="Q15" s="86"/>
      <c r="R15" s="85"/>
    </row>
    <row r="16" spans="1:24" x14ac:dyDescent="0.25">
      <c r="B16" s="84"/>
      <c r="C16" s="84"/>
      <c r="D16" s="84"/>
      <c r="E16" s="84"/>
      <c r="F16" s="85"/>
      <c r="G16" s="84"/>
      <c r="H16" s="84"/>
      <c r="I16" s="84"/>
      <c r="J16" s="84"/>
      <c r="K16" s="84"/>
      <c r="L16" s="84"/>
      <c r="M16" s="84"/>
      <c r="N16" s="86"/>
      <c r="O16" s="85"/>
      <c r="P16" s="85"/>
      <c r="Q16" s="86"/>
      <c r="R16" s="85"/>
    </row>
    <row r="17" spans="2:18" x14ac:dyDescent="0.25">
      <c r="B17" s="84"/>
      <c r="C17" s="84"/>
      <c r="D17" s="84"/>
      <c r="E17" s="84"/>
      <c r="F17" s="85"/>
      <c r="G17" s="84"/>
      <c r="H17" s="84"/>
      <c r="I17" s="84"/>
      <c r="J17" s="84"/>
      <c r="K17" s="84"/>
      <c r="L17" s="84"/>
      <c r="M17" s="84"/>
      <c r="N17" s="86"/>
      <c r="O17" s="85"/>
      <c r="P17" s="85"/>
      <c r="Q17" s="86"/>
      <c r="R17" s="85"/>
    </row>
    <row r="18" spans="2:18" x14ac:dyDescent="0.25">
      <c r="B18" s="84"/>
      <c r="C18" s="84"/>
      <c r="D18" s="84"/>
      <c r="E18" s="84"/>
      <c r="F18" s="85"/>
      <c r="G18" s="84"/>
      <c r="H18" s="84"/>
      <c r="I18" s="84"/>
      <c r="J18" s="84"/>
      <c r="K18" s="84"/>
      <c r="L18" s="84"/>
      <c r="M18" s="84"/>
      <c r="N18" s="86"/>
      <c r="O18" s="85"/>
      <c r="P18" s="85"/>
      <c r="Q18" s="86"/>
      <c r="R18" s="85"/>
    </row>
    <row r="19" spans="2:18" x14ac:dyDescent="0.25">
      <c r="B19" s="84"/>
      <c r="C19" s="84"/>
      <c r="D19" s="84"/>
      <c r="E19" s="84"/>
      <c r="F19" s="85"/>
      <c r="G19" s="84"/>
      <c r="H19" s="84"/>
      <c r="I19" s="84"/>
      <c r="J19" s="84"/>
      <c r="K19" s="84"/>
      <c r="L19" s="84"/>
      <c r="M19" s="84"/>
      <c r="N19" s="86"/>
      <c r="O19" s="85"/>
      <c r="P19" s="85"/>
      <c r="Q19" s="86"/>
      <c r="R19" s="85"/>
    </row>
  </sheetData>
  <sheetProtection algorithmName="SHA-512" hashValue="vWjIZDknZaqpdiOgrMkQHqOR5hw064OjLwqngi0s+OQfUH43+GvEjVLsv6pWks4yR2mtVbNwoywvJe00rQyuOw==" saltValue="YWdmSSldWchkW4EPU7+EeA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8" xr:uid="{00000000-0002-0000-0A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ignoredErrors>
    <ignoredError sqref="B7:B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21"/>
  <sheetViews>
    <sheetView zoomScale="110" zoomScaleNormal="110" workbookViewId="0">
      <selection activeCell="F7" sqref="F7"/>
    </sheetView>
  </sheetViews>
  <sheetFormatPr defaultRowHeight="15" x14ac:dyDescent="0.25"/>
  <cols>
    <col min="1" max="1" width="4.7109375" style="72" customWidth="1"/>
    <col min="2" max="2" width="7.28515625" style="72" customWidth="1"/>
    <col min="3" max="3" width="48.28515625" style="72" customWidth="1"/>
    <col min="4" max="4" width="7.7109375" style="72" customWidth="1"/>
    <col min="5" max="6" width="9.42578125" style="72" customWidth="1"/>
    <col min="7" max="9" width="11.140625" style="72" customWidth="1"/>
    <col min="10" max="10" width="25.7109375" style="72" customWidth="1"/>
    <col min="11" max="11" width="17.140625" style="72" customWidth="1"/>
    <col min="12" max="12" width="11.140625" style="72" customWidth="1"/>
    <col min="13" max="13" width="9.42578125" style="72" customWidth="1"/>
    <col min="14" max="14" width="10.140625" style="72" customWidth="1"/>
    <col min="15" max="15" width="13.5703125" style="72" customWidth="1"/>
    <col min="16" max="16" width="7.28515625" style="72" customWidth="1"/>
    <col min="17" max="18" width="14" style="72" customWidth="1"/>
    <col min="19" max="16384" width="9.140625" style="72"/>
  </cols>
  <sheetData>
    <row r="1" spans="1:24" ht="15.75" x14ac:dyDescent="0.2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</row>
    <row r="2" spans="1:24" ht="15.75" x14ac:dyDescent="0.25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</row>
    <row r="3" spans="1:24" ht="18.75" x14ac:dyDescent="0.3">
      <c r="A3" s="173" t="s">
        <v>264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5" spans="1:24" ht="63.75" x14ac:dyDescent="0.25">
      <c r="A5" s="54" t="s">
        <v>2</v>
      </c>
      <c r="B5" s="54" t="s">
        <v>3</v>
      </c>
      <c r="C5" s="54" t="s">
        <v>4</v>
      </c>
      <c r="D5" s="54" t="s">
        <v>5</v>
      </c>
      <c r="E5" s="8" t="s">
        <v>6</v>
      </c>
      <c r="F5" s="54" t="s">
        <v>265</v>
      </c>
      <c r="G5" s="8" t="s">
        <v>7</v>
      </c>
      <c r="H5" s="54" t="s">
        <v>8</v>
      </c>
      <c r="I5" s="54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54" t="s">
        <v>17</v>
      </c>
      <c r="R5" s="54" t="s">
        <v>18</v>
      </c>
    </row>
    <row r="6" spans="1:24" x14ac:dyDescent="0.25">
      <c r="A6" s="55">
        <v>1</v>
      </c>
      <c r="B6" s="55">
        <v>2</v>
      </c>
      <c r="C6" s="55">
        <v>3</v>
      </c>
      <c r="D6" s="55">
        <v>4</v>
      </c>
      <c r="E6" s="9">
        <v>5</v>
      </c>
      <c r="F6" s="55">
        <v>6</v>
      </c>
      <c r="G6" s="9">
        <v>7</v>
      </c>
      <c r="H6" s="55">
        <v>8</v>
      </c>
      <c r="I6" s="55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55">
        <v>17</v>
      </c>
      <c r="R6" s="55">
        <v>18</v>
      </c>
    </row>
    <row r="7" spans="1:24" ht="40.5" customHeight="1" x14ac:dyDescent="0.25">
      <c r="A7" s="149" t="s">
        <v>266</v>
      </c>
      <c r="B7" s="41" t="s">
        <v>66</v>
      </c>
      <c r="C7" s="151" t="s">
        <v>256</v>
      </c>
      <c r="D7" s="41" t="s">
        <v>170</v>
      </c>
      <c r="E7" s="146"/>
      <c r="F7" s="154">
        <v>145</v>
      </c>
      <c r="G7" s="14"/>
      <c r="H7" s="44"/>
      <c r="I7" s="44"/>
      <c r="J7" s="15"/>
      <c r="K7" s="16"/>
      <c r="L7" s="16"/>
      <c r="M7" s="16"/>
      <c r="N7" s="17"/>
      <c r="O7" s="18"/>
      <c r="P7" s="18"/>
      <c r="Q7" s="67">
        <f>N7+(N7*P7%)-(N7*O7%)</f>
        <v>0</v>
      </c>
      <c r="R7" s="68">
        <f>F7*Q7</f>
        <v>0</v>
      </c>
      <c r="S7" s="138"/>
      <c r="T7" s="138"/>
      <c r="U7" s="138"/>
      <c r="V7" s="139"/>
      <c r="W7" s="139"/>
      <c r="X7" s="139"/>
    </row>
    <row r="8" spans="1:24" x14ac:dyDescent="0.25">
      <c r="A8" s="40" t="s">
        <v>267</v>
      </c>
      <c r="B8" s="44" t="s">
        <v>64</v>
      </c>
      <c r="C8" s="152" t="s">
        <v>257</v>
      </c>
      <c r="D8" s="44" t="s">
        <v>170</v>
      </c>
      <c r="E8" s="147"/>
      <c r="F8" s="155">
        <v>50</v>
      </c>
      <c r="G8" s="14"/>
      <c r="H8" s="44"/>
      <c r="I8" s="44"/>
      <c r="J8" s="15"/>
      <c r="K8" s="16"/>
      <c r="L8" s="16"/>
      <c r="M8" s="16"/>
      <c r="N8" s="17"/>
      <c r="O8" s="18"/>
      <c r="P8" s="18"/>
      <c r="Q8" s="67">
        <f>N8+(N8*P8%)-(N8*O8%)</f>
        <v>0</v>
      </c>
      <c r="R8" s="68">
        <f>F8*Q8</f>
        <v>0</v>
      </c>
      <c r="S8" s="138"/>
      <c r="T8" s="138"/>
      <c r="U8" s="138"/>
      <c r="V8" s="139"/>
      <c r="W8" s="139"/>
      <c r="X8" s="139"/>
    </row>
    <row r="9" spans="1:24" x14ac:dyDescent="0.25">
      <c r="A9" s="40" t="s">
        <v>268</v>
      </c>
      <c r="B9" s="44" t="s">
        <v>63</v>
      </c>
      <c r="C9" s="152" t="s">
        <v>258</v>
      </c>
      <c r="D9" s="44" t="s">
        <v>170</v>
      </c>
      <c r="E9" s="147"/>
      <c r="F9" s="155">
        <v>5</v>
      </c>
      <c r="G9" s="14"/>
      <c r="H9" s="44"/>
      <c r="I9" s="44"/>
      <c r="J9" s="15"/>
      <c r="K9" s="16"/>
      <c r="L9" s="16"/>
      <c r="M9" s="16"/>
      <c r="N9" s="17"/>
      <c r="O9" s="18"/>
      <c r="P9" s="18"/>
      <c r="Q9" s="67">
        <f>N9+(N9*P9%)-(N9*O9%)</f>
        <v>0</v>
      </c>
      <c r="R9" s="68">
        <f>F9*Q9</f>
        <v>0</v>
      </c>
      <c r="S9" s="138"/>
      <c r="T9" s="138"/>
      <c r="U9" s="138"/>
      <c r="V9" s="139"/>
      <c r="W9" s="139"/>
      <c r="X9" s="139"/>
    </row>
    <row r="10" spans="1:24" x14ac:dyDescent="0.25">
      <c r="A10" s="150" t="s">
        <v>269</v>
      </c>
      <c r="B10" s="52" t="s">
        <v>65</v>
      </c>
      <c r="C10" s="153" t="s">
        <v>259</v>
      </c>
      <c r="D10" s="52" t="s">
        <v>199</v>
      </c>
      <c r="E10" s="148"/>
      <c r="F10" s="156">
        <v>5</v>
      </c>
      <c r="G10" s="14"/>
      <c r="H10" s="44"/>
      <c r="I10" s="44"/>
      <c r="J10" s="15"/>
      <c r="K10" s="16"/>
      <c r="L10" s="16"/>
      <c r="M10" s="16"/>
      <c r="N10" s="17"/>
      <c r="O10" s="18"/>
      <c r="P10" s="18"/>
      <c r="Q10" s="67">
        <f>N10+(N10*P10%)-(N10*O10%)</f>
        <v>0</v>
      </c>
      <c r="R10" s="68">
        <f>F10*Q10</f>
        <v>0</v>
      </c>
      <c r="S10" s="138"/>
      <c r="T10" s="138"/>
      <c r="U10" s="138"/>
      <c r="V10" s="139"/>
      <c r="W10" s="139"/>
      <c r="X10" s="139"/>
    </row>
    <row r="11" spans="1:24" ht="25.5" x14ac:dyDescent="0.25">
      <c r="A11" s="62"/>
      <c r="B11" s="63"/>
      <c r="C11" s="64" t="s">
        <v>67</v>
      </c>
      <c r="D11" s="65"/>
      <c r="E11" s="36"/>
      <c r="F11" s="61"/>
      <c r="G11" s="34"/>
      <c r="H11" s="63"/>
      <c r="I11" s="63"/>
      <c r="J11" s="35"/>
      <c r="K11" s="36"/>
      <c r="L11" s="36"/>
      <c r="M11" s="36"/>
      <c r="N11" s="38"/>
      <c r="O11" s="39"/>
      <c r="P11" s="39"/>
      <c r="Q11" s="70">
        <f>SUM(Q7:Q10)</f>
        <v>0</v>
      </c>
      <c r="R11" s="71">
        <f>SUM(R7:R10)</f>
        <v>0</v>
      </c>
      <c r="S11" s="138"/>
      <c r="T11" s="138"/>
      <c r="U11" s="138"/>
      <c r="V11" s="139"/>
      <c r="W11" s="139"/>
      <c r="X11" s="139"/>
    </row>
    <row r="12" spans="1:24" x14ac:dyDescent="0.25">
      <c r="B12" s="84"/>
      <c r="C12" s="94"/>
      <c r="D12" s="94"/>
      <c r="E12" s="84"/>
      <c r="F12" s="85"/>
      <c r="G12" s="84"/>
      <c r="H12" s="84"/>
      <c r="I12" s="84"/>
      <c r="J12" s="84"/>
      <c r="K12" s="84"/>
      <c r="L12" s="84"/>
      <c r="M12" s="84"/>
      <c r="N12" s="86"/>
      <c r="O12" s="85"/>
      <c r="P12" s="85"/>
      <c r="Q12" s="86"/>
      <c r="R12" s="85"/>
    </row>
    <row r="13" spans="1:24" x14ac:dyDescent="0.25">
      <c r="B13" s="84"/>
      <c r="C13" s="94"/>
      <c r="D13" s="94"/>
      <c r="E13" s="84"/>
      <c r="F13" s="85"/>
      <c r="G13" s="84"/>
      <c r="H13" s="84"/>
      <c r="I13" s="84"/>
      <c r="J13" s="84"/>
      <c r="K13" s="84"/>
      <c r="L13" s="84"/>
      <c r="M13" s="84"/>
      <c r="N13" s="86"/>
      <c r="O13" s="85"/>
      <c r="P13" s="85"/>
      <c r="Q13" s="86"/>
      <c r="R13" s="85"/>
    </row>
    <row r="14" spans="1:24" x14ac:dyDescent="0.25">
      <c r="B14" s="84"/>
      <c r="C14" s="94" t="s">
        <v>261</v>
      </c>
      <c r="D14" s="94"/>
      <c r="E14" s="84"/>
      <c r="F14" s="85"/>
      <c r="G14" s="84"/>
      <c r="H14" s="84"/>
      <c r="I14" s="84"/>
      <c r="J14" s="84"/>
      <c r="K14" s="84"/>
      <c r="L14" s="84"/>
      <c r="M14" s="84"/>
      <c r="N14" s="86"/>
      <c r="O14" s="85"/>
      <c r="P14" s="85"/>
      <c r="Q14" s="86"/>
      <c r="R14" s="85"/>
    </row>
    <row r="15" spans="1:24" ht="30" x14ac:dyDescent="0.25">
      <c r="B15" s="84"/>
      <c r="C15" s="95" t="s">
        <v>262</v>
      </c>
      <c r="D15" s="94"/>
      <c r="E15" s="84"/>
      <c r="F15" s="85"/>
      <c r="G15" s="84"/>
      <c r="H15" s="84"/>
      <c r="I15" s="84"/>
      <c r="J15" s="84"/>
      <c r="K15" s="84"/>
      <c r="L15" s="84"/>
      <c r="M15" s="84"/>
      <c r="N15" s="86"/>
      <c r="O15" s="85"/>
      <c r="P15" s="85"/>
      <c r="Q15" s="86"/>
      <c r="R15" s="85"/>
    </row>
    <row r="16" spans="1:24" x14ac:dyDescent="0.25">
      <c r="B16" s="84"/>
      <c r="C16" s="84"/>
      <c r="D16" s="84"/>
      <c r="E16" s="84"/>
      <c r="F16" s="85"/>
      <c r="G16" s="84"/>
      <c r="H16" s="84"/>
      <c r="I16" s="84"/>
      <c r="J16" s="84"/>
      <c r="K16" s="84"/>
      <c r="L16" s="84"/>
      <c r="M16" s="84"/>
      <c r="N16" s="86"/>
      <c r="O16" s="85"/>
      <c r="P16" s="85"/>
      <c r="Q16" s="86"/>
      <c r="R16" s="85"/>
    </row>
    <row r="17" spans="2:18" x14ac:dyDescent="0.25">
      <c r="B17" s="84"/>
      <c r="C17" s="84"/>
      <c r="D17" s="84"/>
      <c r="E17" s="84"/>
      <c r="F17" s="85"/>
      <c r="G17" s="84"/>
      <c r="H17" s="84"/>
      <c r="I17" s="84"/>
      <c r="J17" s="84"/>
      <c r="K17" s="84"/>
      <c r="L17" s="84"/>
      <c r="M17" s="84"/>
      <c r="N17" s="86"/>
      <c r="O17" s="85"/>
      <c r="P17" s="85"/>
      <c r="Q17" s="86"/>
      <c r="R17" s="85"/>
    </row>
    <row r="18" spans="2:18" x14ac:dyDescent="0.25">
      <c r="B18" s="84"/>
      <c r="C18" s="84"/>
      <c r="D18" s="84"/>
      <c r="E18" s="84"/>
      <c r="F18" s="85"/>
      <c r="G18" s="84"/>
      <c r="H18" s="84"/>
      <c r="I18" s="84"/>
      <c r="J18" s="84"/>
      <c r="K18" s="84"/>
      <c r="L18" s="84"/>
      <c r="M18" s="84"/>
      <c r="N18" s="86"/>
      <c r="O18" s="85"/>
      <c r="P18" s="85"/>
      <c r="Q18" s="86"/>
      <c r="R18" s="85"/>
    </row>
    <row r="19" spans="2:18" x14ac:dyDescent="0.25">
      <c r="B19" s="84"/>
      <c r="C19" s="84"/>
      <c r="D19" s="84"/>
      <c r="E19" s="84"/>
      <c r="F19" s="85"/>
      <c r="G19" s="84"/>
      <c r="H19" s="84"/>
      <c r="I19" s="84"/>
      <c r="J19" s="84"/>
      <c r="K19" s="84"/>
      <c r="L19" s="84"/>
      <c r="M19" s="84"/>
      <c r="N19" s="86"/>
      <c r="O19" s="85"/>
      <c r="P19" s="85"/>
      <c r="Q19" s="86"/>
      <c r="R19" s="85"/>
    </row>
    <row r="20" spans="2:18" x14ac:dyDescent="0.25">
      <c r="B20" s="84"/>
      <c r="C20" s="84"/>
      <c r="D20" s="84"/>
      <c r="E20" s="84"/>
      <c r="F20" s="85"/>
      <c r="G20" s="84"/>
      <c r="H20" s="84"/>
      <c r="I20" s="84"/>
      <c r="J20" s="84"/>
      <c r="K20" s="84"/>
      <c r="L20" s="84"/>
      <c r="M20" s="84"/>
      <c r="N20" s="86"/>
      <c r="O20" s="85"/>
      <c r="P20" s="85"/>
      <c r="Q20" s="86"/>
      <c r="R20" s="85"/>
    </row>
    <row r="21" spans="2:18" x14ac:dyDescent="0.25">
      <c r="B21" s="84"/>
      <c r="C21" s="84"/>
      <c r="D21" s="84"/>
      <c r="E21" s="84"/>
      <c r="F21" s="85"/>
      <c r="G21" s="84"/>
      <c r="H21" s="84"/>
      <c r="I21" s="84"/>
      <c r="J21" s="84"/>
      <c r="K21" s="84"/>
      <c r="L21" s="84"/>
      <c r="M21" s="84"/>
      <c r="N21" s="86"/>
      <c r="O21" s="85"/>
      <c r="P21" s="85"/>
      <c r="Q21" s="86"/>
      <c r="R21" s="85"/>
    </row>
  </sheetData>
  <sheetProtection algorithmName="SHA-512" hashValue="uaW/CBJEIVN8kJayO8xjUyDXrOEst+X4G85qs/Y/j1M9U+TxwvAd16jdovgltW+dFA5wU55VzNtfjseWpiipEw==" saltValue="S+of8fse6elv3FENHm/bbQ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10" xr:uid="{00000000-0002-0000-0B00-000000000000}">
      <formula1>"H,KG,VR,L,M,M2,M3,MW,PA,PM,PN,ST,T,KOS,SC,KOM,ZAV,LIST,DOZA,PAK,BL,SET,G,REF,AMP,KNJ,ROL,POL,KPL,VIAL,IZV"</formula1>
    </dataValidation>
  </dataValidations>
  <pageMargins left="0.7" right="0.7" top="0.75" bottom="0.75" header="0.3" footer="0.3"/>
  <pageSetup paperSize="9" orientation="landscape" r:id="rId1"/>
  <ignoredErrors>
    <ignoredError sqref="B7:B10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E0DBC-0707-4D1E-8E4B-FA8B7F591353}">
  <dimension ref="A1:X67"/>
  <sheetViews>
    <sheetView topLeftCell="A25" zoomScaleNormal="100" workbookViewId="0">
      <selection activeCell="Q14" sqref="Q14"/>
    </sheetView>
  </sheetViews>
  <sheetFormatPr defaultRowHeight="15" x14ac:dyDescent="0.25"/>
  <cols>
    <col min="1" max="1" width="4.7109375" style="72" customWidth="1"/>
    <col min="2" max="2" width="7.28515625" style="72" customWidth="1"/>
    <col min="3" max="3" width="48.28515625" style="72" customWidth="1"/>
    <col min="4" max="4" width="7.7109375" style="72" customWidth="1"/>
    <col min="5" max="6" width="9.42578125" style="72" customWidth="1"/>
    <col min="7" max="7" width="9.140625" style="72" customWidth="1"/>
    <col min="8" max="8" width="11.140625" style="72" bestFit="1" customWidth="1"/>
    <col min="9" max="9" width="11" style="72" bestFit="1" customWidth="1"/>
    <col min="10" max="10" width="21.28515625" style="72" bestFit="1" customWidth="1"/>
    <col min="11" max="12" width="10.5703125" style="72" bestFit="1" customWidth="1"/>
    <col min="13" max="13" width="8.7109375" style="72" bestFit="1" customWidth="1"/>
    <col min="14" max="14" width="10.140625" style="72" customWidth="1"/>
    <col min="15" max="15" width="13.5703125" style="72" customWidth="1"/>
    <col min="16" max="16" width="7.28515625" style="72" customWidth="1"/>
    <col min="17" max="18" width="14" style="72" customWidth="1"/>
    <col min="19" max="16384" width="9.140625" style="72"/>
  </cols>
  <sheetData>
    <row r="1" spans="1:24" ht="15.75" x14ac:dyDescent="0.2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</row>
    <row r="2" spans="1:24" ht="15.75" x14ac:dyDescent="0.25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</row>
    <row r="3" spans="1:24" ht="18.75" x14ac:dyDescent="0.3">
      <c r="A3" s="173" t="s">
        <v>309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5" spans="1:24" ht="63.75" x14ac:dyDescent="0.25">
      <c r="A5" s="54" t="s">
        <v>2</v>
      </c>
      <c r="B5" s="54" t="s">
        <v>3</v>
      </c>
      <c r="C5" s="54" t="s">
        <v>4</v>
      </c>
      <c r="D5" s="54" t="s">
        <v>5</v>
      </c>
      <c r="E5" s="8" t="s">
        <v>6</v>
      </c>
      <c r="F5" s="54" t="s">
        <v>265</v>
      </c>
      <c r="G5" s="8" t="s">
        <v>7</v>
      </c>
      <c r="H5" s="54" t="s">
        <v>8</v>
      </c>
      <c r="I5" s="54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54" t="s">
        <v>17</v>
      </c>
      <c r="R5" s="54" t="s">
        <v>18</v>
      </c>
    </row>
    <row r="6" spans="1:24" x14ac:dyDescent="0.25">
      <c r="A6" s="55">
        <v>1</v>
      </c>
      <c r="B6" s="55">
        <v>2</v>
      </c>
      <c r="C6" s="55">
        <v>3</v>
      </c>
      <c r="D6" s="55">
        <v>4</v>
      </c>
      <c r="E6" s="9">
        <v>5</v>
      </c>
      <c r="F6" s="55">
        <v>6</v>
      </c>
      <c r="G6" s="9">
        <v>7</v>
      </c>
      <c r="H6" s="55">
        <v>8</v>
      </c>
      <c r="I6" s="55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55">
        <v>17</v>
      </c>
      <c r="R6" s="55">
        <v>18</v>
      </c>
    </row>
    <row r="7" spans="1:24" x14ac:dyDescent="0.25">
      <c r="A7" s="140" t="s">
        <v>266</v>
      </c>
      <c r="B7" s="41" t="s">
        <v>312</v>
      </c>
      <c r="C7" s="157" t="s">
        <v>310</v>
      </c>
      <c r="D7" s="41" t="s">
        <v>170</v>
      </c>
      <c r="E7" s="11"/>
      <c r="F7" s="142">
        <v>2</v>
      </c>
      <c r="G7" s="11"/>
      <c r="H7" s="41"/>
      <c r="I7" s="41"/>
      <c r="J7" s="134"/>
      <c r="K7" s="135"/>
      <c r="L7" s="135"/>
      <c r="M7" s="135"/>
      <c r="N7" s="136"/>
      <c r="O7" s="137"/>
      <c r="P7" s="137"/>
      <c r="Q7" s="143">
        <f t="shared" ref="Q7:Q56" si="0">N7+(N7*P7%)-(N7*O7%)</f>
        <v>0</v>
      </c>
      <c r="R7" s="144">
        <f t="shared" ref="R7:R56" si="1">F7*Q7</f>
        <v>0</v>
      </c>
      <c r="S7" s="138"/>
      <c r="T7" s="138"/>
      <c r="U7" s="138"/>
      <c r="V7" s="139"/>
      <c r="W7" s="139"/>
      <c r="X7" s="139"/>
    </row>
    <row r="8" spans="1:24" x14ac:dyDescent="0.25">
      <c r="A8" s="88" t="s">
        <v>267</v>
      </c>
      <c r="B8" s="44" t="s">
        <v>313</v>
      </c>
      <c r="C8" s="158" t="s">
        <v>311</v>
      </c>
      <c r="D8" s="44" t="s">
        <v>170</v>
      </c>
      <c r="E8" s="14"/>
      <c r="F8" s="122">
        <v>2</v>
      </c>
      <c r="G8" s="14"/>
      <c r="H8" s="44"/>
      <c r="I8" s="44"/>
      <c r="J8" s="15"/>
      <c r="K8" s="16"/>
      <c r="L8" s="16"/>
      <c r="M8" s="16"/>
      <c r="N8" s="17"/>
      <c r="O8" s="18"/>
      <c r="P8" s="18"/>
      <c r="Q8" s="67">
        <f t="shared" si="0"/>
        <v>0</v>
      </c>
      <c r="R8" s="104">
        <f t="shared" si="1"/>
        <v>0</v>
      </c>
      <c r="S8" s="138"/>
      <c r="T8" s="138"/>
      <c r="U8" s="138"/>
      <c r="V8" s="139"/>
      <c r="W8" s="139"/>
      <c r="X8" s="139"/>
    </row>
    <row r="9" spans="1:24" x14ac:dyDescent="0.25">
      <c r="A9" s="88" t="s">
        <v>268</v>
      </c>
      <c r="B9" s="44" t="s">
        <v>315</v>
      </c>
      <c r="C9" s="158" t="s">
        <v>314</v>
      </c>
      <c r="D9" s="44" t="s">
        <v>170</v>
      </c>
      <c r="E9" s="14"/>
      <c r="F9" s="122">
        <v>8</v>
      </c>
      <c r="G9" s="14"/>
      <c r="H9" s="44"/>
      <c r="I9" s="44"/>
      <c r="J9" s="15"/>
      <c r="K9" s="16"/>
      <c r="L9" s="16"/>
      <c r="M9" s="16"/>
      <c r="N9" s="17"/>
      <c r="O9" s="18"/>
      <c r="P9" s="18"/>
      <c r="Q9" s="67">
        <f t="shared" si="0"/>
        <v>0</v>
      </c>
      <c r="R9" s="104">
        <f t="shared" si="1"/>
        <v>0</v>
      </c>
      <c r="S9" s="138"/>
      <c r="T9" s="138"/>
      <c r="U9" s="138"/>
      <c r="V9" s="139"/>
      <c r="W9" s="139"/>
      <c r="X9" s="139"/>
    </row>
    <row r="10" spans="1:24" x14ac:dyDescent="0.25">
      <c r="A10" s="88" t="s">
        <v>269</v>
      </c>
      <c r="B10" s="44" t="s">
        <v>317</v>
      </c>
      <c r="C10" s="158" t="s">
        <v>316</v>
      </c>
      <c r="D10" s="44" t="s">
        <v>170</v>
      </c>
      <c r="E10" s="14"/>
      <c r="F10" s="122">
        <v>8</v>
      </c>
      <c r="G10" s="14"/>
      <c r="H10" s="44"/>
      <c r="I10" s="44"/>
      <c r="J10" s="15"/>
      <c r="K10" s="16"/>
      <c r="L10" s="16"/>
      <c r="M10" s="16"/>
      <c r="N10" s="17"/>
      <c r="O10" s="18"/>
      <c r="P10" s="18"/>
      <c r="Q10" s="67">
        <f t="shared" si="0"/>
        <v>0</v>
      </c>
      <c r="R10" s="104">
        <f t="shared" si="1"/>
        <v>0</v>
      </c>
      <c r="S10" s="138"/>
      <c r="T10" s="138"/>
      <c r="U10" s="138"/>
      <c r="V10" s="139"/>
      <c r="W10" s="139"/>
      <c r="X10" s="139"/>
    </row>
    <row r="11" spans="1:24" x14ac:dyDescent="0.25">
      <c r="A11" s="88" t="s">
        <v>270</v>
      </c>
      <c r="B11" s="44" t="s">
        <v>319</v>
      </c>
      <c r="C11" s="158" t="s">
        <v>318</v>
      </c>
      <c r="D11" s="44" t="s">
        <v>170</v>
      </c>
      <c r="E11" s="14"/>
      <c r="F11" s="122">
        <v>50</v>
      </c>
      <c r="G11" s="14"/>
      <c r="H11" s="44"/>
      <c r="I11" s="44"/>
      <c r="J11" s="15"/>
      <c r="K11" s="16"/>
      <c r="L11" s="16"/>
      <c r="M11" s="16"/>
      <c r="N11" s="17"/>
      <c r="O11" s="18"/>
      <c r="P11" s="18"/>
      <c r="Q11" s="67">
        <f t="shared" si="0"/>
        <v>0</v>
      </c>
      <c r="R11" s="104">
        <f t="shared" si="1"/>
        <v>0</v>
      </c>
      <c r="S11" s="138"/>
      <c r="T11" s="138"/>
      <c r="U11" s="138"/>
      <c r="V11" s="139"/>
      <c r="W11" s="139"/>
      <c r="X11" s="139"/>
    </row>
    <row r="12" spans="1:24" x14ac:dyDescent="0.25">
      <c r="A12" s="88" t="s">
        <v>271</v>
      </c>
      <c r="B12" s="44" t="s">
        <v>320</v>
      </c>
      <c r="C12" s="158" t="s">
        <v>321</v>
      </c>
      <c r="D12" s="44" t="s">
        <v>170</v>
      </c>
      <c r="E12" s="14"/>
      <c r="F12" s="122">
        <v>50</v>
      </c>
      <c r="G12" s="14"/>
      <c r="H12" s="44"/>
      <c r="I12" s="44"/>
      <c r="J12" s="15"/>
      <c r="K12" s="16"/>
      <c r="L12" s="16"/>
      <c r="M12" s="16"/>
      <c r="N12" s="17"/>
      <c r="O12" s="18"/>
      <c r="P12" s="18"/>
      <c r="Q12" s="67">
        <f t="shared" si="0"/>
        <v>0</v>
      </c>
      <c r="R12" s="104">
        <f t="shared" si="1"/>
        <v>0</v>
      </c>
      <c r="S12" s="138"/>
      <c r="T12" s="138"/>
      <c r="U12" s="138"/>
      <c r="V12" s="139"/>
      <c r="W12" s="139"/>
      <c r="X12" s="139"/>
    </row>
    <row r="13" spans="1:24" x14ac:dyDescent="0.25">
      <c r="A13" s="88" t="s">
        <v>272</v>
      </c>
      <c r="B13" s="44" t="s">
        <v>322</v>
      </c>
      <c r="C13" s="158" t="s">
        <v>323</v>
      </c>
      <c r="D13" s="44" t="s">
        <v>170</v>
      </c>
      <c r="E13" s="14"/>
      <c r="F13" s="122">
        <v>4</v>
      </c>
      <c r="G13" s="14"/>
      <c r="H13" s="44"/>
      <c r="I13" s="44"/>
      <c r="J13" s="15"/>
      <c r="K13" s="16"/>
      <c r="L13" s="16"/>
      <c r="M13" s="16"/>
      <c r="N13" s="17"/>
      <c r="O13" s="18"/>
      <c r="P13" s="18"/>
      <c r="Q13" s="67">
        <f t="shared" si="0"/>
        <v>0</v>
      </c>
      <c r="R13" s="104">
        <f t="shared" si="1"/>
        <v>0</v>
      </c>
      <c r="S13" s="138"/>
      <c r="T13" s="138"/>
      <c r="U13" s="138"/>
      <c r="V13" s="139"/>
      <c r="W13" s="139"/>
      <c r="X13" s="139"/>
    </row>
    <row r="14" spans="1:24" x14ac:dyDescent="0.25">
      <c r="A14" s="88" t="s">
        <v>273</v>
      </c>
      <c r="B14" s="44" t="s">
        <v>325</v>
      </c>
      <c r="C14" s="158" t="s">
        <v>324</v>
      </c>
      <c r="D14" s="44" t="s">
        <v>170</v>
      </c>
      <c r="E14" s="14"/>
      <c r="F14" s="122">
        <v>7</v>
      </c>
      <c r="G14" s="14"/>
      <c r="H14" s="44"/>
      <c r="I14" s="44"/>
      <c r="J14" s="15"/>
      <c r="K14" s="16"/>
      <c r="L14" s="16"/>
      <c r="M14" s="16"/>
      <c r="N14" s="17"/>
      <c r="O14" s="18"/>
      <c r="P14" s="18"/>
      <c r="Q14" s="67">
        <f t="shared" si="0"/>
        <v>0</v>
      </c>
      <c r="R14" s="104">
        <f t="shared" si="1"/>
        <v>0</v>
      </c>
      <c r="S14" s="138"/>
      <c r="T14" s="138"/>
      <c r="U14" s="138"/>
      <c r="V14" s="139"/>
      <c r="W14" s="139"/>
      <c r="X14" s="139"/>
    </row>
    <row r="15" spans="1:24" x14ac:dyDescent="0.25">
      <c r="A15" s="88" t="s">
        <v>274</v>
      </c>
      <c r="B15" s="44" t="s">
        <v>327</v>
      </c>
      <c r="C15" s="158" t="s">
        <v>326</v>
      </c>
      <c r="D15" s="44" t="s">
        <v>170</v>
      </c>
      <c r="E15" s="14"/>
      <c r="F15" s="122">
        <v>9</v>
      </c>
      <c r="G15" s="14"/>
      <c r="H15" s="44"/>
      <c r="I15" s="44"/>
      <c r="J15" s="15"/>
      <c r="K15" s="16"/>
      <c r="L15" s="16"/>
      <c r="M15" s="16"/>
      <c r="N15" s="17"/>
      <c r="O15" s="18"/>
      <c r="P15" s="18"/>
      <c r="Q15" s="67">
        <f t="shared" si="0"/>
        <v>0</v>
      </c>
      <c r="R15" s="104">
        <f t="shared" si="1"/>
        <v>0</v>
      </c>
      <c r="S15" s="138"/>
      <c r="T15" s="138"/>
      <c r="U15" s="138"/>
      <c r="V15" s="139"/>
      <c r="W15" s="139"/>
      <c r="X15" s="139"/>
    </row>
    <row r="16" spans="1:24" x14ac:dyDescent="0.25">
      <c r="A16" s="88" t="s">
        <v>275</v>
      </c>
      <c r="B16" s="44" t="s">
        <v>329</v>
      </c>
      <c r="C16" s="158" t="s">
        <v>328</v>
      </c>
      <c r="D16" s="44" t="s">
        <v>170</v>
      </c>
      <c r="E16" s="14"/>
      <c r="F16" s="122">
        <v>7</v>
      </c>
      <c r="G16" s="14"/>
      <c r="H16" s="44"/>
      <c r="I16" s="44"/>
      <c r="J16" s="15"/>
      <c r="K16" s="16"/>
      <c r="L16" s="16"/>
      <c r="M16" s="16"/>
      <c r="N16" s="17"/>
      <c r="O16" s="18"/>
      <c r="P16" s="18"/>
      <c r="Q16" s="67">
        <f t="shared" si="0"/>
        <v>0</v>
      </c>
      <c r="R16" s="104">
        <f t="shared" si="1"/>
        <v>0</v>
      </c>
      <c r="S16" s="138"/>
      <c r="T16" s="138"/>
      <c r="U16" s="138"/>
      <c r="V16" s="139"/>
      <c r="W16" s="139"/>
      <c r="X16" s="139"/>
    </row>
    <row r="17" spans="1:24" x14ac:dyDescent="0.25">
      <c r="A17" s="88" t="s">
        <v>276</v>
      </c>
      <c r="B17" s="44" t="s">
        <v>337</v>
      </c>
      <c r="C17" s="158" t="s">
        <v>338</v>
      </c>
      <c r="D17" s="44" t="s">
        <v>170</v>
      </c>
      <c r="E17" s="14"/>
      <c r="F17" s="122">
        <v>3</v>
      </c>
      <c r="G17" s="14"/>
      <c r="H17" s="44"/>
      <c r="I17" s="44"/>
      <c r="J17" s="15"/>
      <c r="K17" s="16"/>
      <c r="L17" s="16"/>
      <c r="M17" s="16"/>
      <c r="N17" s="17"/>
      <c r="O17" s="18"/>
      <c r="P17" s="18"/>
      <c r="Q17" s="67">
        <f t="shared" si="0"/>
        <v>0</v>
      </c>
      <c r="R17" s="104">
        <f t="shared" si="1"/>
        <v>0</v>
      </c>
      <c r="S17" s="138"/>
      <c r="T17" s="138"/>
      <c r="U17" s="138"/>
      <c r="V17" s="139"/>
      <c r="W17" s="139"/>
      <c r="X17" s="139"/>
    </row>
    <row r="18" spans="1:24" x14ac:dyDescent="0.25">
      <c r="A18" s="88" t="s">
        <v>277</v>
      </c>
      <c r="B18" s="44" t="s">
        <v>339</v>
      </c>
      <c r="C18" s="158" t="s">
        <v>342</v>
      </c>
      <c r="D18" s="44" t="s">
        <v>170</v>
      </c>
      <c r="E18" s="14"/>
      <c r="F18" s="122">
        <v>15</v>
      </c>
      <c r="G18" s="14"/>
      <c r="H18" s="44"/>
      <c r="I18" s="44"/>
      <c r="J18" s="15"/>
      <c r="K18" s="16"/>
      <c r="L18" s="16"/>
      <c r="M18" s="16"/>
      <c r="N18" s="17"/>
      <c r="O18" s="18"/>
      <c r="P18" s="18"/>
      <c r="Q18" s="67">
        <f t="shared" si="0"/>
        <v>0</v>
      </c>
      <c r="R18" s="104">
        <f t="shared" si="1"/>
        <v>0</v>
      </c>
      <c r="S18" s="138"/>
      <c r="T18" s="138"/>
      <c r="U18" s="138"/>
      <c r="V18" s="139"/>
      <c r="W18" s="139"/>
      <c r="X18" s="139"/>
    </row>
    <row r="19" spans="1:24" x14ac:dyDescent="0.25">
      <c r="A19" s="88" t="s">
        <v>278</v>
      </c>
      <c r="B19" s="44" t="s">
        <v>340</v>
      </c>
      <c r="C19" s="158" t="s">
        <v>341</v>
      </c>
      <c r="D19" s="44" t="s">
        <v>170</v>
      </c>
      <c r="E19" s="14"/>
      <c r="F19" s="122">
        <v>2</v>
      </c>
      <c r="G19" s="14"/>
      <c r="H19" s="44"/>
      <c r="I19" s="44"/>
      <c r="J19" s="15"/>
      <c r="K19" s="16"/>
      <c r="L19" s="16"/>
      <c r="M19" s="16"/>
      <c r="N19" s="17"/>
      <c r="O19" s="18"/>
      <c r="P19" s="18"/>
      <c r="Q19" s="67">
        <f t="shared" si="0"/>
        <v>0</v>
      </c>
      <c r="R19" s="104">
        <f t="shared" si="1"/>
        <v>0</v>
      </c>
      <c r="S19" s="138"/>
      <c r="T19" s="138"/>
      <c r="U19" s="138"/>
      <c r="V19" s="139"/>
      <c r="W19" s="139"/>
      <c r="X19" s="139"/>
    </row>
    <row r="20" spans="1:24" x14ac:dyDescent="0.25">
      <c r="A20" s="88" t="s">
        <v>305</v>
      </c>
      <c r="B20" s="44" t="s">
        <v>343</v>
      </c>
      <c r="C20" s="158" t="s">
        <v>344</v>
      </c>
      <c r="D20" s="44" t="s">
        <v>141</v>
      </c>
      <c r="E20" s="14"/>
      <c r="F20" s="122">
        <v>41</v>
      </c>
      <c r="G20" s="14"/>
      <c r="H20" s="44"/>
      <c r="I20" s="44"/>
      <c r="J20" s="15"/>
      <c r="K20" s="16"/>
      <c r="L20" s="16"/>
      <c r="M20" s="16"/>
      <c r="N20" s="17"/>
      <c r="O20" s="18"/>
      <c r="P20" s="18"/>
      <c r="Q20" s="67">
        <f t="shared" si="0"/>
        <v>0</v>
      </c>
      <c r="R20" s="104">
        <f t="shared" si="1"/>
        <v>0</v>
      </c>
      <c r="S20" s="138"/>
      <c r="T20" s="138"/>
      <c r="U20" s="138"/>
      <c r="V20" s="139"/>
      <c r="W20" s="139"/>
      <c r="X20" s="139"/>
    </row>
    <row r="21" spans="1:24" x14ac:dyDescent="0.25">
      <c r="A21" s="88" t="s">
        <v>279</v>
      </c>
      <c r="B21" s="44" t="s">
        <v>345</v>
      </c>
      <c r="C21" s="158" t="s">
        <v>346</v>
      </c>
      <c r="D21" s="44" t="s">
        <v>141</v>
      </c>
      <c r="E21" s="14"/>
      <c r="F21" s="122">
        <v>63</v>
      </c>
      <c r="G21" s="14"/>
      <c r="H21" s="44"/>
      <c r="I21" s="44"/>
      <c r="J21" s="15"/>
      <c r="K21" s="16"/>
      <c r="L21" s="16"/>
      <c r="M21" s="16"/>
      <c r="N21" s="17"/>
      <c r="O21" s="18"/>
      <c r="P21" s="18"/>
      <c r="Q21" s="67">
        <f t="shared" si="0"/>
        <v>0</v>
      </c>
      <c r="R21" s="104">
        <f t="shared" si="1"/>
        <v>0</v>
      </c>
      <c r="S21" s="138"/>
      <c r="T21" s="138"/>
      <c r="U21" s="138"/>
      <c r="V21" s="139"/>
      <c r="W21" s="139"/>
      <c r="X21" s="139"/>
    </row>
    <row r="22" spans="1:24" x14ac:dyDescent="0.25">
      <c r="A22" s="88" t="s">
        <v>306</v>
      </c>
      <c r="B22" s="44" t="s">
        <v>349</v>
      </c>
      <c r="C22" s="158" t="s">
        <v>441</v>
      </c>
      <c r="D22" s="44" t="s">
        <v>141</v>
      </c>
      <c r="E22" s="14"/>
      <c r="F22" s="122">
        <v>3</v>
      </c>
      <c r="G22" s="14"/>
      <c r="H22" s="44"/>
      <c r="I22" s="44"/>
      <c r="J22" s="15"/>
      <c r="K22" s="16"/>
      <c r="L22" s="16"/>
      <c r="M22" s="16"/>
      <c r="N22" s="17"/>
      <c r="O22" s="18"/>
      <c r="P22" s="18"/>
      <c r="Q22" s="67">
        <f t="shared" si="0"/>
        <v>0</v>
      </c>
      <c r="R22" s="104">
        <f t="shared" si="1"/>
        <v>0</v>
      </c>
      <c r="S22" s="138"/>
      <c r="T22" s="138"/>
      <c r="U22" s="138"/>
      <c r="V22" s="139"/>
      <c r="W22" s="139"/>
      <c r="X22" s="139"/>
    </row>
    <row r="23" spans="1:24" x14ac:dyDescent="0.25">
      <c r="A23" s="88" t="s">
        <v>307</v>
      </c>
      <c r="B23" s="44" t="s">
        <v>348</v>
      </c>
      <c r="C23" s="158" t="s">
        <v>347</v>
      </c>
      <c r="D23" s="44" t="s">
        <v>170</v>
      </c>
      <c r="E23" s="14"/>
      <c r="F23" s="122">
        <v>1</v>
      </c>
      <c r="G23" s="14"/>
      <c r="H23" s="44"/>
      <c r="I23" s="44"/>
      <c r="J23" s="15"/>
      <c r="K23" s="16"/>
      <c r="L23" s="16"/>
      <c r="M23" s="16"/>
      <c r="N23" s="17"/>
      <c r="O23" s="18"/>
      <c r="P23" s="18"/>
      <c r="Q23" s="67">
        <f t="shared" si="0"/>
        <v>0</v>
      </c>
      <c r="R23" s="104">
        <f t="shared" si="1"/>
        <v>0</v>
      </c>
      <c r="S23" s="138"/>
      <c r="T23" s="138"/>
      <c r="U23" s="138"/>
      <c r="V23" s="139"/>
      <c r="W23" s="139"/>
      <c r="X23" s="139"/>
    </row>
    <row r="24" spans="1:24" x14ac:dyDescent="0.25">
      <c r="A24" s="88" t="s">
        <v>308</v>
      </c>
      <c r="B24" s="44" t="s">
        <v>350</v>
      </c>
      <c r="C24" s="158" t="s">
        <v>442</v>
      </c>
      <c r="D24" s="44" t="s">
        <v>170</v>
      </c>
      <c r="E24" s="14"/>
      <c r="F24" s="122">
        <v>1</v>
      </c>
      <c r="G24" s="14"/>
      <c r="H24" s="44"/>
      <c r="I24" s="44"/>
      <c r="J24" s="15"/>
      <c r="K24" s="16"/>
      <c r="L24" s="16"/>
      <c r="M24" s="16"/>
      <c r="N24" s="17"/>
      <c r="O24" s="18"/>
      <c r="P24" s="18"/>
      <c r="Q24" s="67">
        <f t="shared" si="0"/>
        <v>0</v>
      </c>
      <c r="R24" s="104">
        <f t="shared" si="1"/>
        <v>0</v>
      </c>
      <c r="S24" s="138"/>
      <c r="T24" s="138"/>
      <c r="U24" s="138"/>
      <c r="V24" s="139"/>
      <c r="W24" s="139"/>
      <c r="X24" s="139"/>
    </row>
    <row r="25" spans="1:24" x14ac:dyDescent="0.25">
      <c r="A25" s="88" t="s">
        <v>330</v>
      </c>
      <c r="B25" s="44" t="s">
        <v>352</v>
      </c>
      <c r="C25" s="158" t="s">
        <v>361</v>
      </c>
      <c r="D25" s="44" t="s">
        <v>141</v>
      </c>
      <c r="E25" s="14"/>
      <c r="F25" s="122">
        <v>10</v>
      </c>
      <c r="G25" s="14"/>
      <c r="H25" s="44"/>
      <c r="I25" s="44"/>
      <c r="J25" s="15"/>
      <c r="K25" s="16"/>
      <c r="L25" s="16"/>
      <c r="M25" s="16"/>
      <c r="N25" s="17"/>
      <c r="O25" s="18"/>
      <c r="P25" s="18"/>
      <c r="Q25" s="67">
        <f t="shared" si="0"/>
        <v>0</v>
      </c>
      <c r="R25" s="104">
        <f t="shared" si="1"/>
        <v>0</v>
      </c>
      <c r="S25" s="138"/>
      <c r="T25" s="138"/>
      <c r="U25" s="138"/>
      <c r="V25" s="139"/>
      <c r="W25" s="139"/>
      <c r="X25" s="139"/>
    </row>
    <row r="26" spans="1:24" x14ac:dyDescent="0.25">
      <c r="A26" s="88" t="s">
        <v>331</v>
      </c>
      <c r="B26" s="44" t="s">
        <v>353</v>
      </c>
      <c r="C26" s="158" t="s">
        <v>360</v>
      </c>
      <c r="D26" s="44" t="s">
        <v>141</v>
      </c>
      <c r="E26" s="14"/>
      <c r="F26" s="122">
        <v>4</v>
      </c>
      <c r="G26" s="14"/>
      <c r="H26" s="44"/>
      <c r="I26" s="44"/>
      <c r="J26" s="15"/>
      <c r="K26" s="16"/>
      <c r="L26" s="16"/>
      <c r="M26" s="16"/>
      <c r="N26" s="17"/>
      <c r="O26" s="18"/>
      <c r="P26" s="18"/>
      <c r="Q26" s="67">
        <f t="shared" si="0"/>
        <v>0</v>
      </c>
      <c r="R26" s="104">
        <f t="shared" si="1"/>
        <v>0</v>
      </c>
      <c r="S26" s="138"/>
      <c r="T26" s="138"/>
      <c r="U26" s="138"/>
      <c r="V26" s="139"/>
      <c r="W26" s="139"/>
      <c r="X26" s="139"/>
    </row>
    <row r="27" spans="1:24" x14ac:dyDescent="0.25">
      <c r="A27" s="88" t="s">
        <v>332</v>
      </c>
      <c r="B27" s="44" t="s">
        <v>363</v>
      </c>
      <c r="C27" s="158" t="s">
        <v>362</v>
      </c>
      <c r="D27" s="44" t="s">
        <v>141</v>
      </c>
      <c r="E27" s="14"/>
      <c r="F27" s="122">
        <v>4</v>
      </c>
      <c r="G27" s="14"/>
      <c r="H27" s="44"/>
      <c r="I27" s="44"/>
      <c r="J27" s="15"/>
      <c r="K27" s="16"/>
      <c r="L27" s="16"/>
      <c r="M27" s="16"/>
      <c r="N27" s="17"/>
      <c r="O27" s="18"/>
      <c r="P27" s="18"/>
      <c r="Q27" s="67">
        <f t="shared" si="0"/>
        <v>0</v>
      </c>
      <c r="R27" s="104">
        <f t="shared" si="1"/>
        <v>0</v>
      </c>
      <c r="S27" s="138"/>
      <c r="T27" s="138"/>
      <c r="U27" s="138"/>
      <c r="V27" s="139"/>
      <c r="W27" s="139"/>
      <c r="X27" s="139"/>
    </row>
    <row r="28" spans="1:24" x14ac:dyDescent="0.25">
      <c r="A28" s="88" t="s">
        <v>333</v>
      </c>
      <c r="B28" s="44" t="s">
        <v>365</v>
      </c>
      <c r="C28" s="158" t="s">
        <v>364</v>
      </c>
      <c r="D28" s="44" t="s">
        <v>141</v>
      </c>
      <c r="E28" s="14"/>
      <c r="F28" s="122">
        <v>6</v>
      </c>
      <c r="G28" s="14"/>
      <c r="H28" s="44"/>
      <c r="I28" s="44"/>
      <c r="J28" s="15"/>
      <c r="K28" s="16"/>
      <c r="L28" s="16"/>
      <c r="M28" s="16"/>
      <c r="N28" s="17"/>
      <c r="O28" s="18"/>
      <c r="P28" s="18"/>
      <c r="Q28" s="67">
        <f t="shared" si="0"/>
        <v>0</v>
      </c>
      <c r="R28" s="104">
        <f t="shared" si="1"/>
        <v>0</v>
      </c>
      <c r="S28" s="138"/>
      <c r="T28" s="138"/>
      <c r="U28" s="138"/>
      <c r="V28" s="139"/>
      <c r="W28" s="139"/>
      <c r="X28" s="139"/>
    </row>
    <row r="29" spans="1:24" x14ac:dyDescent="0.25">
      <c r="A29" s="88" t="s">
        <v>334</v>
      </c>
      <c r="B29" s="44" t="s">
        <v>351</v>
      </c>
      <c r="C29" s="158" t="s">
        <v>366</v>
      </c>
      <c r="D29" s="44" t="s">
        <v>170</v>
      </c>
      <c r="E29" s="14"/>
      <c r="F29" s="122">
        <v>7</v>
      </c>
      <c r="G29" s="14"/>
      <c r="H29" s="44"/>
      <c r="I29" s="44"/>
      <c r="J29" s="15"/>
      <c r="K29" s="16"/>
      <c r="L29" s="16"/>
      <c r="M29" s="16"/>
      <c r="N29" s="17"/>
      <c r="O29" s="18"/>
      <c r="P29" s="18"/>
      <c r="Q29" s="67">
        <f t="shared" si="0"/>
        <v>0</v>
      </c>
      <c r="R29" s="104">
        <f t="shared" si="1"/>
        <v>0</v>
      </c>
      <c r="S29" s="138"/>
      <c r="T29" s="138"/>
      <c r="U29" s="138"/>
      <c r="V29" s="139"/>
      <c r="W29" s="139"/>
      <c r="X29" s="139"/>
    </row>
    <row r="30" spans="1:24" x14ac:dyDescent="0.25">
      <c r="A30" s="88" t="s">
        <v>335</v>
      </c>
      <c r="B30" s="44" t="s">
        <v>368</v>
      </c>
      <c r="C30" s="158" t="s">
        <v>367</v>
      </c>
      <c r="D30" s="44" t="s">
        <v>170</v>
      </c>
      <c r="E30" s="14"/>
      <c r="F30" s="122">
        <v>18</v>
      </c>
      <c r="G30" s="14"/>
      <c r="H30" s="44"/>
      <c r="I30" s="44"/>
      <c r="J30" s="15"/>
      <c r="K30" s="16"/>
      <c r="L30" s="16"/>
      <c r="M30" s="16"/>
      <c r="N30" s="17"/>
      <c r="O30" s="18"/>
      <c r="P30" s="18"/>
      <c r="Q30" s="67">
        <f t="shared" si="0"/>
        <v>0</v>
      </c>
      <c r="R30" s="104">
        <f t="shared" si="1"/>
        <v>0</v>
      </c>
      <c r="S30" s="138"/>
      <c r="T30" s="138"/>
      <c r="U30" s="138"/>
      <c r="V30" s="139"/>
      <c r="W30" s="139"/>
      <c r="X30" s="139"/>
    </row>
    <row r="31" spans="1:24" x14ac:dyDescent="0.25">
      <c r="A31" s="88" t="s">
        <v>336</v>
      </c>
      <c r="B31" s="44" t="s">
        <v>370</v>
      </c>
      <c r="C31" s="158" t="s">
        <v>369</v>
      </c>
      <c r="D31" s="44" t="s">
        <v>170</v>
      </c>
      <c r="E31" s="14"/>
      <c r="F31" s="122">
        <v>9</v>
      </c>
      <c r="G31" s="14"/>
      <c r="H31" s="44"/>
      <c r="I31" s="44"/>
      <c r="J31" s="15"/>
      <c r="K31" s="16"/>
      <c r="L31" s="16"/>
      <c r="M31" s="16"/>
      <c r="N31" s="17"/>
      <c r="O31" s="18"/>
      <c r="P31" s="18"/>
      <c r="Q31" s="67">
        <f t="shared" si="0"/>
        <v>0</v>
      </c>
      <c r="R31" s="104">
        <f t="shared" si="1"/>
        <v>0</v>
      </c>
      <c r="S31" s="138"/>
      <c r="T31" s="138"/>
      <c r="U31" s="138"/>
      <c r="V31" s="139"/>
      <c r="W31" s="139"/>
      <c r="X31" s="139"/>
    </row>
    <row r="32" spans="1:24" x14ac:dyDescent="0.25">
      <c r="A32" s="88" t="s">
        <v>354</v>
      </c>
      <c r="B32" s="44" t="s">
        <v>379</v>
      </c>
      <c r="C32" s="158" t="s">
        <v>378</v>
      </c>
      <c r="D32" s="44" t="s">
        <v>170</v>
      </c>
      <c r="E32" s="14"/>
      <c r="F32" s="122">
        <v>2</v>
      </c>
      <c r="G32" s="14"/>
      <c r="H32" s="44"/>
      <c r="I32" s="44"/>
      <c r="J32" s="15"/>
      <c r="K32" s="16"/>
      <c r="L32" s="16"/>
      <c r="M32" s="16"/>
      <c r="N32" s="17"/>
      <c r="O32" s="18"/>
      <c r="P32" s="18"/>
      <c r="Q32" s="67">
        <f t="shared" si="0"/>
        <v>0</v>
      </c>
      <c r="R32" s="104">
        <f t="shared" si="1"/>
        <v>0</v>
      </c>
      <c r="S32" s="138"/>
      <c r="T32" s="138"/>
      <c r="U32" s="138"/>
      <c r="V32" s="139"/>
      <c r="W32" s="139"/>
      <c r="X32" s="139"/>
    </row>
    <row r="33" spans="1:24" x14ac:dyDescent="0.25">
      <c r="A33" s="88" t="s">
        <v>355</v>
      </c>
      <c r="B33" s="44" t="s">
        <v>382</v>
      </c>
      <c r="C33" s="158" t="s">
        <v>383</v>
      </c>
      <c r="D33" s="44" t="s">
        <v>141</v>
      </c>
      <c r="E33" s="14"/>
      <c r="F33" s="122">
        <v>30</v>
      </c>
      <c r="G33" s="14"/>
      <c r="H33" s="44"/>
      <c r="I33" s="44"/>
      <c r="J33" s="15"/>
      <c r="K33" s="16"/>
      <c r="L33" s="16"/>
      <c r="M33" s="16"/>
      <c r="N33" s="17"/>
      <c r="O33" s="18"/>
      <c r="P33" s="18"/>
      <c r="Q33" s="67">
        <f t="shared" si="0"/>
        <v>0</v>
      </c>
      <c r="R33" s="104">
        <f t="shared" si="1"/>
        <v>0</v>
      </c>
      <c r="S33" s="138"/>
      <c r="T33" s="138"/>
      <c r="U33" s="138"/>
      <c r="V33" s="139"/>
      <c r="W33" s="139"/>
      <c r="X33" s="139"/>
    </row>
    <row r="34" spans="1:24" x14ac:dyDescent="0.25">
      <c r="A34" s="88" t="s">
        <v>356</v>
      </c>
      <c r="B34" s="44" t="s">
        <v>384</v>
      </c>
      <c r="C34" s="158" t="s">
        <v>385</v>
      </c>
      <c r="D34" s="44" t="s">
        <v>141</v>
      </c>
      <c r="E34" s="14"/>
      <c r="F34" s="122">
        <v>48</v>
      </c>
      <c r="G34" s="14"/>
      <c r="H34" s="44"/>
      <c r="I34" s="44"/>
      <c r="J34" s="15"/>
      <c r="K34" s="16"/>
      <c r="L34" s="16"/>
      <c r="M34" s="16"/>
      <c r="N34" s="17"/>
      <c r="O34" s="18"/>
      <c r="P34" s="18"/>
      <c r="Q34" s="67">
        <f t="shared" si="0"/>
        <v>0</v>
      </c>
      <c r="R34" s="104">
        <f t="shared" si="1"/>
        <v>0</v>
      </c>
      <c r="S34" s="138"/>
      <c r="T34" s="138"/>
      <c r="U34" s="138"/>
      <c r="V34" s="139"/>
      <c r="W34" s="139"/>
      <c r="X34" s="139"/>
    </row>
    <row r="35" spans="1:24" x14ac:dyDescent="0.25">
      <c r="A35" s="88" t="s">
        <v>357</v>
      </c>
      <c r="B35" s="44" t="s">
        <v>387</v>
      </c>
      <c r="C35" s="158" t="s">
        <v>386</v>
      </c>
      <c r="D35" s="44" t="s">
        <v>141</v>
      </c>
      <c r="E35" s="14"/>
      <c r="F35" s="122">
        <v>36</v>
      </c>
      <c r="G35" s="14"/>
      <c r="H35" s="44"/>
      <c r="I35" s="44"/>
      <c r="J35" s="15"/>
      <c r="K35" s="16"/>
      <c r="L35" s="16"/>
      <c r="M35" s="16"/>
      <c r="N35" s="17"/>
      <c r="O35" s="18"/>
      <c r="P35" s="18"/>
      <c r="Q35" s="67">
        <f t="shared" si="0"/>
        <v>0</v>
      </c>
      <c r="R35" s="104">
        <f t="shared" si="1"/>
        <v>0</v>
      </c>
      <c r="S35" s="138"/>
      <c r="T35" s="138"/>
      <c r="U35" s="138"/>
      <c r="V35" s="139"/>
      <c r="W35" s="139"/>
      <c r="X35" s="139"/>
    </row>
    <row r="36" spans="1:24" x14ac:dyDescent="0.25">
      <c r="A36" s="88" t="s">
        <v>358</v>
      </c>
      <c r="B36" s="44" t="s">
        <v>389</v>
      </c>
      <c r="C36" s="158" t="s">
        <v>388</v>
      </c>
      <c r="D36" s="44" t="s">
        <v>141</v>
      </c>
      <c r="E36" s="14"/>
      <c r="F36" s="122">
        <v>76</v>
      </c>
      <c r="G36" s="14"/>
      <c r="H36" s="44"/>
      <c r="I36" s="44"/>
      <c r="J36" s="15"/>
      <c r="K36" s="16"/>
      <c r="L36" s="16"/>
      <c r="M36" s="16"/>
      <c r="N36" s="17"/>
      <c r="O36" s="18"/>
      <c r="P36" s="18"/>
      <c r="Q36" s="67">
        <f t="shared" si="0"/>
        <v>0</v>
      </c>
      <c r="R36" s="104">
        <f t="shared" si="1"/>
        <v>0</v>
      </c>
      <c r="S36" s="138"/>
      <c r="T36" s="138"/>
      <c r="U36" s="138"/>
      <c r="V36" s="139"/>
      <c r="W36" s="139"/>
      <c r="X36" s="139"/>
    </row>
    <row r="37" spans="1:24" x14ac:dyDescent="0.25">
      <c r="A37" s="88" t="s">
        <v>359</v>
      </c>
      <c r="B37" s="44" t="s">
        <v>391</v>
      </c>
      <c r="C37" s="158" t="s">
        <v>390</v>
      </c>
      <c r="D37" s="44" t="s">
        <v>141</v>
      </c>
      <c r="E37" s="14"/>
      <c r="F37" s="122">
        <v>48</v>
      </c>
      <c r="G37" s="14"/>
      <c r="H37" s="44"/>
      <c r="I37" s="44"/>
      <c r="J37" s="15"/>
      <c r="K37" s="16"/>
      <c r="L37" s="16"/>
      <c r="M37" s="16"/>
      <c r="N37" s="17"/>
      <c r="O37" s="18"/>
      <c r="P37" s="18"/>
      <c r="Q37" s="67">
        <f t="shared" si="0"/>
        <v>0</v>
      </c>
      <c r="R37" s="104">
        <f t="shared" si="1"/>
        <v>0</v>
      </c>
      <c r="S37" s="138"/>
      <c r="T37" s="138"/>
      <c r="U37" s="138"/>
      <c r="V37" s="139"/>
      <c r="W37" s="139"/>
      <c r="X37" s="139"/>
    </row>
    <row r="38" spans="1:24" x14ac:dyDescent="0.25">
      <c r="A38" s="88" t="s">
        <v>371</v>
      </c>
      <c r="B38" s="44" t="s">
        <v>393</v>
      </c>
      <c r="C38" s="159" t="s">
        <v>392</v>
      </c>
      <c r="D38" s="44" t="s">
        <v>141</v>
      </c>
      <c r="E38" s="14"/>
      <c r="F38" s="122">
        <v>32</v>
      </c>
      <c r="G38" s="14"/>
      <c r="H38" s="44"/>
      <c r="I38" s="44"/>
      <c r="J38" s="15"/>
      <c r="K38" s="16"/>
      <c r="L38" s="16"/>
      <c r="M38" s="16"/>
      <c r="N38" s="17"/>
      <c r="O38" s="18"/>
      <c r="P38" s="18"/>
      <c r="Q38" s="67">
        <f t="shared" si="0"/>
        <v>0</v>
      </c>
      <c r="R38" s="104">
        <f t="shared" si="1"/>
        <v>0</v>
      </c>
      <c r="S38" s="138"/>
      <c r="T38" s="138"/>
      <c r="U38" s="138"/>
      <c r="V38" s="139"/>
      <c r="W38" s="139"/>
      <c r="X38" s="139"/>
    </row>
    <row r="39" spans="1:24" x14ac:dyDescent="0.25">
      <c r="A39" s="88" t="s">
        <v>372</v>
      </c>
      <c r="B39" s="44" t="s">
        <v>395</v>
      </c>
      <c r="C39" s="158" t="s">
        <v>394</v>
      </c>
      <c r="D39" s="44" t="s">
        <v>141</v>
      </c>
      <c r="E39" s="14"/>
      <c r="F39" s="122">
        <v>20</v>
      </c>
      <c r="G39" s="14"/>
      <c r="H39" s="44"/>
      <c r="I39" s="44"/>
      <c r="J39" s="15"/>
      <c r="K39" s="16"/>
      <c r="L39" s="16"/>
      <c r="M39" s="16"/>
      <c r="N39" s="17"/>
      <c r="O39" s="18"/>
      <c r="P39" s="18"/>
      <c r="Q39" s="67">
        <f t="shared" si="0"/>
        <v>0</v>
      </c>
      <c r="R39" s="104">
        <f t="shared" si="1"/>
        <v>0</v>
      </c>
      <c r="S39" s="138"/>
      <c r="T39" s="138"/>
      <c r="U39" s="138"/>
      <c r="V39" s="139"/>
      <c r="W39" s="139"/>
      <c r="X39" s="139"/>
    </row>
    <row r="40" spans="1:24" x14ac:dyDescent="0.25">
      <c r="A40" s="88" t="s">
        <v>373</v>
      </c>
      <c r="B40" s="44" t="s">
        <v>397</v>
      </c>
      <c r="C40" s="158" t="s">
        <v>396</v>
      </c>
      <c r="D40" s="44" t="s">
        <v>141</v>
      </c>
      <c r="E40" s="14"/>
      <c r="F40" s="122">
        <v>103</v>
      </c>
      <c r="G40" s="14"/>
      <c r="H40" s="44"/>
      <c r="I40" s="44"/>
      <c r="J40" s="15"/>
      <c r="K40" s="16"/>
      <c r="L40" s="16"/>
      <c r="M40" s="16"/>
      <c r="N40" s="17"/>
      <c r="O40" s="18"/>
      <c r="P40" s="18"/>
      <c r="Q40" s="67">
        <f t="shared" si="0"/>
        <v>0</v>
      </c>
      <c r="R40" s="104">
        <f t="shared" si="1"/>
        <v>0</v>
      </c>
      <c r="S40" s="138"/>
      <c r="T40" s="138"/>
      <c r="U40" s="138"/>
      <c r="V40" s="139"/>
      <c r="W40" s="139"/>
      <c r="X40" s="139"/>
    </row>
    <row r="41" spans="1:24" x14ac:dyDescent="0.25">
      <c r="A41" s="88" t="s">
        <v>374</v>
      </c>
      <c r="B41" s="44" t="s">
        <v>399</v>
      </c>
      <c r="C41" s="158" t="s">
        <v>398</v>
      </c>
      <c r="D41" s="44" t="s">
        <v>141</v>
      </c>
      <c r="E41" s="14"/>
      <c r="F41" s="122">
        <v>36</v>
      </c>
      <c r="G41" s="14"/>
      <c r="H41" s="44"/>
      <c r="I41" s="44"/>
      <c r="J41" s="15"/>
      <c r="K41" s="16"/>
      <c r="L41" s="16"/>
      <c r="M41" s="16"/>
      <c r="N41" s="17"/>
      <c r="O41" s="18"/>
      <c r="P41" s="18"/>
      <c r="Q41" s="67">
        <f t="shared" si="0"/>
        <v>0</v>
      </c>
      <c r="R41" s="104">
        <f t="shared" si="1"/>
        <v>0</v>
      </c>
      <c r="S41" s="138"/>
      <c r="T41" s="138"/>
      <c r="U41" s="138"/>
      <c r="V41" s="139"/>
      <c r="W41" s="139"/>
      <c r="X41" s="139"/>
    </row>
    <row r="42" spans="1:24" x14ac:dyDescent="0.25">
      <c r="A42" s="88" t="s">
        <v>375</v>
      </c>
      <c r="B42" s="44" t="s">
        <v>401</v>
      </c>
      <c r="C42" s="158" t="s">
        <v>400</v>
      </c>
      <c r="D42" s="44" t="s">
        <v>141</v>
      </c>
      <c r="E42" s="14"/>
      <c r="F42" s="122">
        <v>41</v>
      </c>
      <c r="G42" s="14"/>
      <c r="H42" s="44"/>
      <c r="I42" s="44"/>
      <c r="J42" s="15"/>
      <c r="K42" s="16"/>
      <c r="L42" s="16"/>
      <c r="M42" s="16"/>
      <c r="N42" s="17"/>
      <c r="O42" s="18"/>
      <c r="P42" s="18"/>
      <c r="Q42" s="67">
        <f t="shared" si="0"/>
        <v>0</v>
      </c>
      <c r="R42" s="104">
        <f t="shared" si="1"/>
        <v>0</v>
      </c>
      <c r="S42" s="138"/>
      <c r="T42" s="138"/>
      <c r="U42" s="138"/>
      <c r="V42" s="139"/>
      <c r="W42" s="139"/>
      <c r="X42" s="139"/>
    </row>
    <row r="43" spans="1:24" x14ac:dyDescent="0.25">
      <c r="A43" s="88" t="s">
        <v>376</v>
      </c>
      <c r="B43" s="44" t="s">
        <v>403</v>
      </c>
      <c r="C43" s="160" t="s">
        <v>402</v>
      </c>
      <c r="D43" s="44" t="s">
        <v>141</v>
      </c>
      <c r="E43" s="14"/>
      <c r="F43" s="122">
        <v>62</v>
      </c>
      <c r="G43" s="14"/>
      <c r="H43" s="44"/>
      <c r="I43" s="44"/>
      <c r="J43" s="15"/>
      <c r="K43" s="16"/>
      <c r="L43" s="16"/>
      <c r="M43" s="16"/>
      <c r="N43" s="17"/>
      <c r="O43" s="18"/>
      <c r="P43" s="18"/>
      <c r="Q43" s="67">
        <f t="shared" si="0"/>
        <v>0</v>
      </c>
      <c r="R43" s="104">
        <f t="shared" si="1"/>
        <v>0</v>
      </c>
      <c r="S43" s="138"/>
      <c r="T43" s="138"/>
      <c r="U43" s="138"/>
      <c r="V43" s="139"/>
      <c r="W43" s="139"/>
      <c r="X43" s="139"/>
    </row>
    <row r="44" spans="1:24" x14ac:dyDescent="0.25">
      <c r="A44" s="88" t="s">
        <v>377</v>
      </c>
      <c r="B44" s="44" t="s">
        <v>405</v>
      </c>
      <c r="C44" s="158" t="s">
        <v>404</v>
      </c>
      <c r="D44" s="44" t="s">
        <v>406</v>
      </c>
      <c r="E44" s="14"/>
      <c r="F44" s="122">
        <v>43</v>
      </c>
      <c r="G44" s="14"/>
      <c r="H44" s="44"/>
      <c r="I44" s="44"/>
      <c r="J44" s="15"/>
      <c r="K44" s="16"/>
      <c r="L44" s="16"/>
      <c r="M44" s="16"/>
      <c r="N44" s="17"/>
      <c r="O44" s="18"/>
      <c r="P44" s="18"/>
      <c r="Q44" s="67">
        <f t="shared" si="0"/>
        <v>0</v>
      </c>
      <c r="R44" s="104">
        <f t="shared" si="1"/>
        <v>0</v>
      </c>
      <c r="S44" s="138"/>
      <c r="T44" s="138"/>
      <c r="U44" s="138"/>
      <c r="V44" s="139"/>
      <c r="W44" s="139"/>
      <c r="X44" s="139"/>
    </row>
    <row r="45" spans="1:24" x14ac:dyDescent="0.25">
      <c r="A45" s="88" t="s">
        <v>407</v>
      </c>
      <c r="B45" s="44" t="s">
        <v>409</v>
      </c>
      <c r="C45" s="158" t="s">
        <v>408</v>
      </c>
      <c r="D45" s="44" t="s">
        <v>141</v>
      </c>
      <c r="E45" s="14"/>
      <c r="F45" s="122">
        <v>65</v>
      </c>
      <c r="G45" s="14"/>
      <c r="H45" s="44"/>
      <c r="I45" s="44"/>
      <c r="J45" s="15"/>
      <c r="K45" s="16"/>
      <c r="L45" s="16"/>
      <c r="M45" s="16"/>
      <c r="N45" s="17"/>
      <c r="O45" s="18"/>
      <c r="P45" s="18"/>
      <c r="Q45" s="67">
        <f t="shared" si="0"/>
        <v>0</v>
      </c>
      <c r="R45" s="104">
        <f t="shared" si="1"/>
        <v>0</v>
      </c>
      <c r="S45" s="138"/>
      <c r="T45" s="138"/>
      <c r="U45" s="138"/>
      <c r="V45" s="139"/>
      <c r="W45" s="139"/>
      <c r="X45" s="139"/>
    </row>
    <row r="46" spans="1:24" x14ac:dyDescent="0.25">
      <c r="A46" s="88" t="s">
        <v>410</v>
      </c>
      <c r="B46" s="44" t="s">
        <v>412</v>
      </c>
      <c r="C46" s="158" t="s">
        <v>411</v>
      </c>
      <c r="D46" s="44" t="s">
        <v>141</v>
      </c>
      <c r="E46" s="14"/>
      <c r="F46" s="122">
        <v>21</v>
      </c>
      <c r="G46" s="14"/>
      <c r="H46" s="44"/>
      <c r="I46" s="44"/>
      <c r="J46" s="15"/>
      <c r="K46" s="16"/>
      <c r="L46" s="16"/>
      <c r="M46" s="16"/>
      <c r="N46" s="17"/>
      <c r="O46" s="18"/>
      <c r="P46" s="18"/>
      <c r="Q46" s="67">
        <f t="shared" si="0"/>
        <v>0</v>
      </c>
      <c r="R46" s="104">
        <f t="shared" si="1"/>
        <v>0</v>
      </c>
      <c r="S46" s="138"/>
      <c r="T46" s="138"/>
      <c r="U46" s="138"/>
      <c r="V46" s="139"/>
      <c r="W46" s="139"/>
      <c r="X46" s="139"/>
    </row>
    <row r="47" spans="1:24" x14ac:dyDescent="0.25">
      <c r="A47" s="88" t="s">
        <v>413</v>
      </c>
      <c r="B47" s="44" t="s">
        <v>415</v>
      </c>
      <c r="C47" s="158" t="s">
        <v>414</v>
      </c>
      <c r="D47" s="44" t="s">
        <v>141</v>
      </c>
      <c r="E47" s="14"/>
      <c r="F47" s="122">
        <v>71</v>
      </c>
      <c r="G47" s="14"/>
      <c r="H47" s="44"/>
      <c r="I47" s="44"/>
      <c r="J47" s="15"/>
      <c r="K47" s="16"/>
      <c r="L47" s="16"/>
      <c r="M47" s="16"/>
      <c r="N47" s="17"/>
      <c r="O47" s="18"/>
      <c r="P47" s="18"/>
      <c r="Q47" s="67">
        <f t="shared" si="0"/>
        <v>0</v>
      </c>
      <c r="R47" s="104">
        <f t="shared" si="1"/>
        <v>0</v>
      </c>
      <c r="S47" s="138"/>
      <c r="T47" s="138"/>
      <c r="U47" s="138"/>
      <c r="V47" s="139"/>
      <c r="W47" s="139"/>
      <c r="X47" s="139"/>
    </row>
    <row r="48" spans="1:24" x14ac:dyDescent="0.25">
      <c r="A48" s="88" t="s">
        <v>416</v>
      </c>
      <c r="B48" s="44" t="s">
        <v>418</v>
      </c>
      <c r="C48" s="158" t="s">
        <v>417</v>
      </c>
      <c r="D48" s="44" t="s">
        <v>141</v>
      </c>
      <c r="E48" s="14"/>
      <c r="F48" s="122">
        <v>40</v>
      </c>
      <c r="G48" s="14"/>
      <c r="H48" s="44"/>
      <c r="I48" s="44"/>
      <c r="J48" s="15"/>
      <c r="K48" s="16"/>
      <c r="L48" s="16"/>
      <c r="M48" s="16"/>
      <c r="N48" s="17"/>
      <c r="O48" s="18"/>
      <c r="P48" s="18"/>
      <c r="Q48" s="67">
        <f t="shared" si="0"/>
        <v>0</v>
      </c>
      <c r="R48" s="104">
        <f t="shared" si="1"/>
        <v>0</v>
      </c>
      <c r="S48" s="138"/>
      <c r="T48" s="138"/>
      <c r="U48" s="138"/>
      <c r="V48" s="139"/>
      <c r="W48" s="139"/>
      <c r="X48" s="139"/>
    </row>
    <row r="49" spans="1:24" x14ac:dyDescent="0.25">
      <c r="A49" s="88" t="s">
        <v>419</v>
      </c>
      <c r="B49" s="44" t="s">
        <v>421</v>
      </c>
      <c r="C49" s="158" t="s">
        <v>420</v>
      </c>
      <c r="D49" s="44" t="s">
        <v>141</v>
      </c>
      <c r="E49" s="14"/>
      <c r="F49" s="122">
        <v>13</v>
      </c>
      <c r="G49" s="14"/>
      <c r="H49" s="44"/>
      <c r="I49" s="44"/>
      <c r="J49" s="15"/>
      <c r="K49" s="16"/>
      <c r="L49" s="16"/>
      <c r="M49" s="16"/>
      <c r="N49" s="17"/>
      <c r="O49" s="18"/>
      <c r="P49" s="18"/>
      <c r="Q49" s="67">
        <f t="shared" si="0"/>
        <v>0</v>
      </c>
      <c r="R49" s="104">
        <f t="shared" si="1"/>
        <v>0</v>
      </c>
      <c r="S49" s="138"/>
      <c r="T49" s="138"/>
      <c r="U49" s="138"/>
      <c r="V49" s="139"/>
      <c r="W49" s="139"/>
      <c r="X49" s="139"/>
    </row>
    <row r="50" spans="1:24" x14ac:dyDescent="0.25">
      <c r="A50" s="88" t="s">
        <v>422</v>
      </c>
      <c r="B50" s="44" t="s">
        <v>424</v>
      </c>
      <c r="C50" s="158" t="s">
        <v>423</v>
      </c>
      <c r="D50" s="44" t="s">
        <v>141</v>
      </c>
      <c r="E50" s="14"/>
      <c r="F50" s="122">
        <v>35</v>
      </c>
      <c r="G50" s="14"/>
      <c r="H50" s="44"/>
      <c r="I50" s="44"/>
      <c r="J50" s="15"/>
      <c r="K50" s="16"/>
      <c r="L50" s="16"/>
      <c r="M50" s="16"/>
      <c r="N50" s="17"/>
      <c r="O50" s="18"/>
      <c r="P50" s="18"/>
      <c r="Q50" s="67">
        <f t="shared" si="0"/>
        <v>0</v>
      </c>
      <c r="R50" s="104">
        <f t="shared" si="1"/>
        <v>0</v>
      </c>
      <c r="S50" s="138"/>
      <c r="T50" s="138"/>
      <c r="U50" s="138"/>
      <c r="V50" s="139"/>
      <c r="W50" s="139"/>
      <c r="X50" s="139"/>
    </row>
    <row r="51" spans="1:24" x14ac:dyDescent="0.25">
      <c r="A51" s="88" t="s">
        <v>425</v>
      </c>
      <c r="B51" s="44" t="s">
        <v>427</v>
      </c>
      <c r="C51" s="158" t="s">
        <v>426</v>
      </c>
      <c r="D51" s="44" t="s">
        <v>141</v>
      </c>
      <c r="E51" s="14"/>
      <c r="F51" s="122">
        <v>5</v>
      </c>
      <c r="G51" s="14"/>
      <c r="H51" s="44"/>
      <c r="I51" s="44"/>
      <c r="J51" s="15"/>
      <c r="K51" s="16"/>
      <c r="L51" s="16"/>
      <c r="M51" s="16"/>
      <c r="N51" s="17"/>
      <c r="O51" s="18"/>
      <c r="P51" s="18"/>
      <c r="Q51" s="67">
        <f t="shared" si="0"/>
        <v>0</v>
      </c>
      <c r="R51" s="104">
        <f t="shared" si="1"/>
        <v>0</v>
      </c>
      <c r="S51" s="138"/>
      <c r="T51" s="138"/>
      <c r="U51" s="138"/>
      <c r="V51" s="139"/>
      <c r="W51" s="139"/>
      <c r="X51" s="139"/>
    </row>
    <row r="52" spans="1:24" x14ac:dyDescent="0.25">
      <c r="A52" s="88" t="s">
        <v>428</v>
      </c>
      <c r="B52" s="44" t="s">
        <v>430</v>
      </c>
      <c r="C52" s="158" t="s">
        <v>429</v>
      </c>
      <c r="D52" s="44" t="s">
        <v>141</v>
      </c>
      <c r="E52" s="14"/>
      <c r="F52" s="122">
        <v>15</v>
      </c>
      <c r="G52" s="14"/>
      <c r="H52" s="44"/>
      <c r="I52" s="44"/>
      <c r="J52" s="15"/>
      <c r="K52" s="16"/>
      <c r="L52" s="16"/>
      <c r="M52" s="16"/>
      <c r="N52" s="17"/>
      <c r="O52" s="18"/>
      <c r="P52" s="18"/>
      <c r="Q52" s="67">
        <f t="shared" si="0"/>
        <v>0</v>
      </c>
      <c r="R52" s="104">
        <f t="shared" si="1"/>
        <v>0</v>
      </c>
      <c r="S52" s="138"/>
      <c r="T52" s="138"/>
      <c r="U52" s="138"/>
      <c r="V52" s="139"/>
      <c r="W52" s="139"/>
      <c r="X52" s="139"/>
    </row>
    <row r="53" spans="1:24" x14ac:dyDescent="0.25">
      <c r="A53" s="88" t="s">
        <v>431</v>
      </c>
      <c r="B53" s="44" t="s">
        <v>433</v>
      </c>
      <c r="C53" s="158" t="s">
        <v>432</v>
      </c>
      <c r="D53" s="44" t="s">
        <v>141</v>
      </c>
      <c r="E53" s="14"/>
      <c r="F53" s="122">
        <v>6</v>
      </c>
      <c r="G53" s="14"/>
      <c r="H53" s="44"/>
      <c r="I53" s="44"/>
      <c r="J53" s="15"/>
      <c r="K53" s="16"/>
      <c r="L53" s="16"/>
      <c r="M53" s="16"/>
      <c r="N53" s="17"/>
      <c r="O53" s="18"/>
      <c r="P53" s="18"/>
      <c r="Q53" s="67">
        <f t="shared" si="0"/>
        <v>0</v>
      </c>
      <c r="R53" s="104">
        <f t="shared" si="1"/>
        <v>0</v>
      </c>
      <c r="S53" s="138"/>
      <c r="T53" s="138"/>
      <c r="U53" s="138"/>
      <c r="V53" s="139"/>
      <c r="W53" s="139"/>
      <c r="X53" s="139"/>
    </row>
    <row r="54" spans="1:24" x14ac:dyDescent="0.25">
      <c r="A54" s="88" t="s">
        <v>434</v>
      </c>
      <c r="B54" s="44" t="s">
        <v>435</v>
      </c>
      <c r="C54" s="158" t="s">
        <v>436</v>
      </c>
      <c r="D54" s="44" t="s">
        <v>141</v>
      </c>
      <c r="E54" s="14"/>
      <c r="F54" s="122">
        <v>5</v>
      </c>
      <c r="G54" s="14"/>
      <c r="H54" s="44"/>
      <c r="I54" s="44"/>
      <c r="J54" s="15"/>
      <c r="K54" s="16"/>
      <c r="L54" s="16"/>
      <c r="M54" s="16"/>
      <c r="N54" s="17"/>
      <c r="O54" s="18"/>
      <c r="P54" s="18"/>
      <c r="Q54" s="67">
        <f t="shared" si="0"/>
        <v>0</v>
      </c>
      <c r="R54" s="104">
        <f t="shared" si="1"/>
        <v>0</v>
      </c>
      <c r="S54" s="138"/>
      <c r="T54" s="138"/>
      <c r="U54" s="138"/>
      <c r="V54" s="139"/>
      <c r="W54" s="139"/>
      <c r="X54" s="139"/>
    </row>
    <row r="55" spans="1:24" x14ac:dyDescent="0.25">
      <c r="A55" s="161" t="s">
        <v>438</v>
      </c>
      <c r="B55" s="66" t="s">
        <v>444</v>
      </c>
      <c r="C55" s="162" t="s">
        <v>445</v>
      </c>
      <c r="D55" s="66" t="s">
        <v>170</v>
      </c>
      <c r="E55" s="22"/>
      <c r="F55" s="59">
        <v>2</v>
      </c>
      <c r="G55" s="22"/>
      <c r="H55" s="66"/>
      <c r="I55" s="66"/>
      <c r="J55" s="23"/>
      <c r="K55" s="24"/>
      <c r="L55" s="24"/>
      <c r="M55" s="24"/>
      <c r="N55" s="25"/>
      <c r="O55" s="26"/>
      <c r="P55" s="26"/>
      <c r="Q55" s="67">
        <f t="shared" si="0"/>
        <v>0</v>
      </c>
      <c r="R55" s="104">
        <f t="shared" si="1"/>
        <v>0</v>
      </c>
      <c r="S55" s="138"/>
      <c r="T55" s="138"/>
      <c r="U55" s="138"/>
      <c r="V55" s="139"/>
      <c r="W55" s="139"/>
      <c r="X55" s="139"/>
    </row>
    <row r="56" spans="1:24" x14ac:dyDescent="0.25">
      <c r="A56" s="51" t="s">
        <v>443</v>
      </c>
      <c r="B56" s="52"/>
      <c r="C56" s="163" t="s">
        <v>446</v>
      </c>
      <c r="D56" s="52" t="s">
        <v>139</v>
      </c>
      <c r="E56" s="27"/>
      <c r="F56" s="60">
        <v>2</v>
      </c>
      <c r="G56" s="27"/>
      <c r="H56" s="52"/>
      <c r="I56" s="52"/>
      <c r="J56" s="29"/>
      <c r="K56" s="30"/>
      <c r="L56" s="30"/>
      <c r="M56" s="30"/>
      <c r="N56" s="31"/>
      <c r="O56" s="32"/>
      <c r="P56" s="32"/>
      <c r="Q56" s="67">
        <f t="shared" si="0"/>
        <v>0</v>
      </c>
      <c r="R56" s="104">
        <f t="shared" si="1"/>
        <v>0</v>
      </c>
      <c r="S56" s="138"/>
      <c r="T56" s="138"/>
      <c r="U56" s="138"/>
      <c r="V56" s="139"/>
      <c r="W56" s="139"/>
      <c r="X56" s="139"/>
    </row>
    <row r="57" spans="1:24" ht="25.5" x14ac:dyDescent="0.25">
      <c r="A57" s="62"/>
      <c r="B57" s="63"/>
      <c r="C57" s="64" t="s">
        <v>437</v>
      </c>
      <c r="D57" s="65"/>
      <c r="E57" s="36"/>
      <c r="F57" s="61"/>
      <c r="G57" s="34"/>
      <c r="H57" s="63"/>
      <c r="I57" s="63"/>
      <c r="J57" s="35"/>
      <c r="K57" s="36"/>
      <c r="L57" s="36"/>
      <c r="M57" s="36"/>
      <c r="N57" s="38"/>
      <c r="O57" s="39"/>
      <c r="P57" s="39"/>
      <c r="Q57" s="70">
        <f>SUM(Q7:Q44)</f>
        <v>0</v>
      </c>
      <c r="R57" s="71">
        <f>SUM(R7:R56)</f>
        <v>0</v>
      </c>
      <c r="S57" s="138"/>
      <c r="T57" s="138"/>
      <c r="U57" s="138"/>
      <c r="V57" s="139"/>
      <c r="W57" s="139"/>
      <c r="X57" s="139"/>
    </row>
    <row r="58" spans="1:24" x14ac:dyDescent="0.25">
      <c r="A58" s="112"/>
      <c r="B58" s="94"/>
      <c r="C58" s="94"/>
      <c r="D58" s="94"/>
      <c r="E58" s="84"/>
      <c r="F58" s="85"/>
      <c r="G58" s="84"/>
      <c r="H58" s="84"/>
      <c r="I58" s="84"/>
      <c r="J58" s="84"/>
      <c r="K58" s="84"/>
      <c r="L58" s="84"/>
      <c r="M58" s="84"/>
      <c r="N58" s="86"/>
      <c r="O58" s="85"/>
      <c r="P58" s="85"/>
      <c r="Q58" s="86"/>
      <c r="R58" s="85"/>
    </row>
    <row r="59" spans="1:24" x14ac:dyDescent="0.25">
      <c r="A59" s="112"/>
      <c r="B59" s="94"/>
      <c r="C59" s="94"/>
      <c r="D59" s="94"/>
      <c r="E59" s="84"/>
      <c r="F59" s="85"/>
      <c r="G59" s="84"/>
      <c r="H59" s="84"/>
      <c r="I59" s="84"/>
      <c r="J59" s="84"/>
      <c r="K59" s="84"/>
      <c r="L59" s="84"/>
      <c r="M59" s="84"/>
      <c r="N59" s="86"/>
      <c r="O59" s="85"/>
      <c r="P59" s="85"/>
      <c r="Q59" s="86"/>
      <c r="R59" s="85"/>
    </row>
    <row r="60" spans="1:24" x14ac:dyDescent="0.25">
      <c r="A60" s="112"/>
      <c r="B60" s="94"/>
      <c r="C60" s="94" t="s">
        <v>261</v>
      </c>
      <c r="D60" s="94"/>
      <c r="E60" s="84"/>
      <c r="F60" s="85"/>
      <c r="G60" s="84"/>
      <c r="H60" s="84"/>
      <c r="I60" s="84"/>
      <c r="J60" s="84"/>
      <c r="K60" s="84"/>
      <c r="L60" s="84"/>
      <c r="M60" s="84"/>
      <c r="N60" s="86"/>
      <c r="O60" s="85"/>
      <c r="P60" s="85"/>
      <c r="Q60" s="86"/>
      <c r="R60" s="85"/>
    </row>
    <row r="61" spans="1:24" ht="30" x14ac:dyDescent="0.25">
      <c r="A61" s="112"/>
      <c r="B61" s="94"/>
      <c r="C61" s="95" t="s">
        <v>262</v>
      </c>
      <c r="D61" s="94"/>
      <c r="E61" s="84"/>
      <c r="F61" s="85"/>
      <c r="G61" s="84"/>
      <c r="H61" s="84"/>
      <c r="I61" s="84"/>
      <c r="J61" s="84"/>
      <c r="K61" s="84"/>
      <c r="L61" s="84"/>
      <c r="M61" s="84"/>
      <c r="N61" s="86"/>
      <c r="O61" s="85"/>
      <c r="P61" s="85"/>
      <c r="Q61" s="86"/>
      <c r="R61" s="85"/>
    </row>
    <row r="62" spans="1:24" x14ac:dyDescent="0.25">
      <c r="B62" s="84"/>
      <c r="C62" s="84"/>
      <c r="D62" s="84"/>
      <c r="E62" s="84"/>
      <c r="F62" s="85"/>
      <c r="G62" s="84"/>
      <c r="H62" s="84"/>
      <c r="I62" s="84"/>
      <c r="J62" s="84"/>
      <c r="K62" s="84"/>
      <c r="L62" s="84"/>
      <c r="M62" s="84"/>
      <c r="N62" s="86"/>
      <c r="O62" s="85"/>
      <c r="P62" s="85"/>
      <c r="Q62" s="86"/>
      <c r="R62" s="85"/>
    </row>
    <row r="63" spans="1:24" x14ac:dyDescent="0.25">
      <c r="B63" s="84"/>
      <c r="C63" s="84"/>
      <c r="D63" s="84"/>
      <c r="E63" s="84"/>
      <c r="F63" s="85"/>
      <c r="G63" s="84"/>
      <c r="H63" s="84"/>
      <c r="I63" s="84"/>
      <c r="J63" s="84"/>
      <c r="K63" s="84"/>
      <c r="L63" s="84"/>
      <c r="M63" s="84"/>
      <c r="N63" s="86"/>
      <c r="O63" s="85"/>
      <c r="P63" s="85"/>
      <c r="Q63" s="86"/>
      <c r="R63" s="85"/>
    </row>
    <row r="64" spans="1:24" x14ac:dyDescent="0.25">
      <c r="B64" s="84"/>
      <c r="C64" s="84"/>
      <c r="D64" s="84"/>
      <c r="E64" s="84"/>
      <c r="F64" s="85"/>
      <c r="G64" s="84"/>
      <c r="H64" s="84"/>
      <c r="I64" s="84"/>
      <c r="J64" s="84"/>
      <c r="K64" s="84"/>
      <c r="L64" s="84"/>
      <c r="M64" s="84"/>
      <c r="N64" s="86"/>
      <c r="O64" s="85"/>
      <c r="P64" s="85"/>
      <c r="Q64" s="86"/>
      <c r="R64" s="85"/>
    </row>
    <row r="65" spans="2:18" x14ac:dyDescent="0.25">
      <c r="B65" s="84"/>
      <c r="C65" s="84"/>
      <c r="D65" s="84"/>
      <c r="E65" s="84"/>
      <c r="F65" s="85"/>
      <c r="G65" s="84"/>
      <c r="H65" s="84"/>
      <c r="I65" s="84"/>
      <c r="J65" s="84"/>
      <c r="K65" s="84"/>
      <c r="L65" s="84"/>
      <c r="M65" s="84"/>
      <c r="N65" s="86"/>
      <c r="O65" s="85"/>
      <c r="P65" s="85"/>
      <c r="Q65" s="86"/>
      <c r="R65" s="85"/>
    </row>
    <row r="66" spans="2:18" x14ac:dyDescent="0.25">
      <c r="B66" s="84"/>
      <c r="C66" s="84"/>
      <c r="D66" s="84"/>
      <c r="E66" s="84"/>
      <c r="F66" s="85"/>
      <c r="G66" s="84"/>
      <c r="H66" s="84"/>
      <c r="I66" s="84"/>
      <c r="J66" s="84"/>
      <c r="K66" s="84"/>
      <c r="L66" s="84"/>
      <c r="M66" s="84"/>
      <c r="N66" s="86"/>
      <c r="O66" s="85"/>
      <c r="P66" s="85"/>
      <c r="Q66" s="86"/>
      <c r="R66" s="85"/>
    </row>
    <row r="67" spans="2:18" x14ac:dyDescent="0.25">
      <c r="B67" s="84"/>
      <c r="C67" s="84"/>
      <c r="D67" s="84"/>
      <c r="E67" s="84"/>
      <c r="F67" s="85"/>
      <c r="G67" s="84"/>
      <c r="H67" s="84"/>
      <c r="I67" s="84"/>
      <c r="J67" s="84"/>
      <c r="K67" s="84"/>
      <c r="L67" s="84"/>
      <c r="M67" s="84"/>
      <c r="N67" s="86"/>
      <c r="O67" s="85"/>
      <c r="P67" s="85"/>
      <c r="Q67" s="86"/>
      <c r="R67" s="85"/>
    </row>
  </sheetData>
  <sheetProtection algorithmName="SHA-512" hashValue="AnbNbf28FlrIedNjYe6P+Voa4RT8frY0qKrqTWI4lHPWCV9/jaOFgnG7zrzRCx4LfuMIKlLA3mR0ktXFz7XfVg==" saltValue="EAhd0YNyPJnLabGoOZK6eg==" spinCount="100000" sheet="1" objects="1" scenarios="1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56" xr:uid="{E14D894D-F76F-4E92-8624-32024A0F0715}">
      <formula1>"H,KG,VR,L,M,M2,M3,MW,PA,PM,PN,ST,T,KOS,SC,KOM,ZAV,LIST,DOZA,PAK,BL,SET,G,REF,AMP,KNJ,ROL,POL,KPL,VIAL,IZV"</formula1>
    </dataValidation>
  </dataValidations>
  <pageMargins left="0.7" right="0.7" top="0.75" bottom="0.75" header="0.3" footer="0.3"/>
  <pageSetup paperSize="9" orientation="portrait" r:id="rId1"/>
  <ignoredErrors>
    <ignoredError sqref="B22:B32 B7:B21 B33:B55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8"/>
  <sheetViews>
    <sheetView workbookViewId="0">
      <selection activeCell="C13" sqref="C13"/>
    </sheetView>
  </sheetViews>
  <sheetFormatPr defaultRowHeight="15" x14ac:dyDescent="0.25"/>
  <cols>
    <col min="1" max="1" width="50.7109375" style="72" customWidth="1"/>
    <col min="2" max="2" width="10.7109375" style="72" customWidth="1"/>
    <col min="3" max="3" width="14.28515625" style="72" customWidth="1"/>
    <col min="4" max="16384" width="9.140625" style="72"/>
  </cols>
  <sheetData>
    <row r="1" spans="1:8" x14ac:dyDescent="0.25">
      <c r="A1" s="175" t="s">
        <v>119</v>
      </c>
      <c r="B1" s="175"/>
      <c r="C1" s="175"/>
      <c r="D1" s="112"/>
      <c r="E1" s="112"/>
      <c r="F1" s="112"/>
      <c r="G1" s="112"/>
      <c r="H1" s="112"/>
    </row>
    <row r="2" spans="1:8" x14ac:dyDescent="0.25">
      <c r="A2" s="112"/>
      <c r="B2" s="112"/>
      <c r="C2" s="112"/>
      <c r="D2" s="112"/>
      <c r="E2" s="112"/>
      <c r="F2" s="112"/>
      <c r="G2" s="112"/>
      <c r="H2" s="112"/>
    </row>
    <row r="3" spans="1:8" ht="30" x14ac:dyDescent="0.25">
      <c r="A3" s="164" t="s">
        <v>187</v>
      </c>
      <c r="B3" s="165"/>
      <c r="C3" s="166">
        <f>'Sklop 1'!R21</f>
        <v>0</v>
      </c>
      <c r="D3" s="112"/>
      <c r="E3" s="112"/>
      <c r="F3" s="112"/>
      <c r="G3" s="112"/>
      <c r="H3" s="112"/>
    </row>
    <row r="4" spans="1:8" ht="30" x14ac:dyDescent="0.25">
      <c r="A4" s="164" t="s">
        <v>203</v>
      </c>
      <c r="B4" s="165"/>
      <c r="C4" s="166">
        <f>'Sklop 2'!R19</f>
        <v>0</v>
      </c>
      <c r="D4" s="112"/>
      <c r="E4" s="112"/>
      <c r="F4" s="112"/>
      <c r="G4" s="112"/>
      <c r="H4" s="112"/>
    </row>
    <row r="5" spans="1:8" x14ac:dyDescent="0.25">
      <c r="A5" s="164" t="s">
        <v>204</v>
      </c>
      <c r="B5" s="165"/>
      <c r="C5" s="166">
        <f>'Sklop 3'!R10</f>
        <v>0</v>
      </c>
      <c r="D5" s="112"/>
      <c r="E5" s="112"/>
      <c r="F5" s="112"/>
      <c r="G5" s="112"/>
      <c r="H5" s="112"/>
    </row>
    <row r="6" spans="1:8" ht="30" x14ac:dyDescent="0.25">
      <c r="A6" s="164" t="s">
        <v>211</v>
      </c>
      <c r="B6" s="165"/>
      <c r="C6" s="166">
        <f>'Sklop 4'!R14</f>
        <v>0</v>
      </c>
      <c r="D6" s="112"/>
      <c r="E6" s="112"/>
      <c r="F6" s="112"/>
      <c r="G6" s="112"/>
      <c r="H6" s="112"/>
    </row>
    <row r="7" spans="1:8" x14ac:dyDescent="0.25">
      <c r="A7" s="164" t="s">
        <v>234</v>
      </c>
      <c r="B7" s="165"/>
      <c r="C7" s="166">
        <f>'Sklop 5'!R21</f>
        <v>0</v>
      </c>
      <c r="D7" s="112"/>
      <c r="E7" s="112"/>
      <c r="F7" s="112"/>
      <c r="G7" s="112"/>
      <c r="H7" s="112"/>
    </row>
    <row r="8" spans="1:8" x14ac:dyDescent="0.25">
      <c r="A8" s="164" t="s">
        <v>235</v>
      </c>
      <c r="B8" s="165"/>
      <c r="C8" s="166">
        <f>'Sklop 6'!R11</f>
        <v>0</v>
      </c>
      <c r="D8" s="112"/>
      <c r="E8" s="112"/>
      <c r="F8" s="112"/>
      <c r="G8" s="112"/>
      <c r="H8" s="112"/>
    </row>
    <row r="9" spans="1:8" x14ac:dyDescent="0.25">
      <c r="A9" s="164" t="s">
        <v>236</v>
      </c>
      <c r="B9" s="165"/>
      <c r="C9" s="166">
        <f>'Sklop 7'!R10</f>
        <v>0</v>
      </c>
      <c r="D9" s="112"/>
      <c r="E9" s="112"/>
      <c r="F9" s="112"/>
      <c r="G9" s="112"/>
      <c r="H9" s="112"/>
    </row>
    <row r="10" spans="1:8" x14ac:dyDescent="0.25">
      <c r="A10" s="164" t="s">
        <v>237</v>
      </c>
      <c r="B10" s="165"/>
      <c r="C10" s="166">
        <f>'Sklop 8'!R11</f>
        <v>0</v>
      </c>
      <c r="D10" s="112"/>
      <c r="E10" s="112"/>
      <c r="F10" s="112"/>
      <c r="G10" s="112"/>
      <c r="H10" s="112"/>
    </row>
    <row r="11" spans="1:8" x14ac:dyDescent="0.25">
      <c r="A11" s="164" t="s">
        <v>248</v>
      </c>
      <c r="B11" s="165"/>
      <c r="C11" s="166">
        <f>'Sklop 9'!R18</f>
        <v>0</v>
      </c>
      <c r="D11" s="112"/>
      <c r="E11" s="112"/>
      <c r="F11" s="112"/>
      <c r="G11" s="112"/>
      <c r="H11" s="112"/>
    </row>
    <row r="12" spans="1:8" x14ac:dyDescent="0.25">
      <c r="A12" s="164" t="s">
        <v>254</v>
      </c>
      <c r="B12" s="165"/>
      <c r="C12" s="166">
        <f>'Sklop 10'!R19</f>
        <v>0</v>
      </c>
      <c r="D12" s="112"/>
      <c r="E12" s="112"/>
      <c r="F12" s="112"/>
      <c r="G12" s="112"/>
      <c r="H12" s="112"/>
    </row>
    <row r="13" spans="1:8" x14ac:dyDescent="0.25">
      <c r="A13" s="164" t="s">
        <v>255</v>
      </c>
      <c r="B13" s="165"/>
      <c r="C13" s="166">
        <f>'Sklop 11'!R9</f>
        <v>0</v>
      </c>
      <c r="D13" s="112"/>
      <c r="E13" s="112"/>
      <c r="F13" s="112"/>
      <c r="G13" s="112"/>
      <c r="H13" s="112"/>
    </row>
    <row r="14" spans="1:8" ht="30" x14ac:dyDescent="0.25">
      <c r="A14" s="164" t="s">
        <v>260</v>
      </c>
      <c r="B14" s="165"/>
      <c r="C14" s="166">
        <f>'Sklop 12'!R11</f>
        <v>0</v>
      </c>
      <c r="D14" s="112"/>
      <c r="E14" s="112"/>
      <c r="F14" s="112"/>
      <c r="G14" s="112"/>
      <c r="H14" s="112"/>
    </row>
    <row r="15" spans="1:8" ht="30" x14ac:dyDescent="0.25">
      <c r="A15" s="164" t="s">
        <v>380</v>
      </c>
      <c r="B15" s="165"/>
      <c r="C15" s="166">
        <f>'Sklop 13'!R57</f>
        <v>0</v>
      </c>
      <c r="D15" s="112"/>
      <c r="E15" s="112"/>
      <c r="F15" s="112"/>
      <c r="G15" s="112"/>
      <c r="H15" s="112"/>
    </row>
    <row r="16" spans="1:8" x14ac:dyDescent="0.25">
      <c r="A16" s="164" t="s">
        <v>120</v>
      </c>
      <c r="B16" s="165"/>
      <c r="C16" s="166">
        <f>SUM(C3:C15)</f>
        <v>0</v>
      </c>
      <c r="D16" s="112"/>
      <c r="E16" s="112"/>
      <c r="F16" s="112"/>
      <c r="G16" s="112"/>
      <c r="H16" s="112"/>
    </row>
    <row r="17" spans="1:8" x14ac:dyDescent="0.25">
      <c r="A17" s="164"/>
      <c r="B17" s="165"/>
      <c r="C17" s="166"/>
      <c r="D17" s="112"/>
      <c r="E17" s="112"/>
      <c r="F17" s="112"/>
      <c r="G17" s="112"/>
      <c r="H17" s="112"/>
    </row>
    <row r="18" spans="1:8" x14ac:dyDescent="0.25">
      <c r="A18" s="112"/>
      <c r="B18" s="112"/>
      <c r="C18" s="112"/>
      <c r="D18" s="112"/>
      <c r="E18" s="112"/>
      <c r="F18" s="112"/>
      <c r="G18" s="112"/>
      <c r="H18" s="112"/>
    </row>
  </sheetData>
  <sheetProtection algorithmName="SHA-512" hashValue="xR0ai9uB8KV5MogjKZndgl4BHuy3gK04Y45pg6hiTI5CfT6hDkfuCG28ub5BfmqIGRdq18sZSP55d1+KsgKq5Q==" saltValue="ByHOSliZHE4JyimIbDBuXw==" spinCount="100000" sheet="1" objects="1" scenarios="1"/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6"/>
  <sheetViews>
    <sheetView workbookViewId="0">
      <selection sqref="A1:B1"/>
    </sheetView>
  </sheetViews>
  <sheetFormatPr defaultRowHeight="15" x14ac:dyDescent="0.25"/>
  <cols>
    <col min="1" max="1" width="10.7109375" customWidth="1"/>
    <col min="2" max="2" width="20.7109375" customWidth="1"/>
  </cols>
  <sheetData>
    <row r="1" spans="1:2" x14ac:dyDescent="0.25">
      <c r="A1" s="176" t="s">
        <v>121</v>
      </c>
      <c r="B1" s="176"/>
    </row>
    <row r="2" spans="1:2" x14ac:dyDescent="0.25">
      <c r="A2" s="6" t="s">
        <v>122</v>
      </c>
      <c r="B2" s="6" t="s">
        <v>123</v>
      </c>
    </row>
    <row r="3" spans="1:2" x14ac:dyDescent="0.25">
      <c r="A3" s="1" t="s">
        <v>124</v>
      </c>
      <c r="B3" s="1" t="s">
        <v>125</v>
      </c>
    </row>
    <row r="4" spans="1:2" x14ac:dyDescent="0.25">
      <c r="A4" s="1" t="s">
        <v>126</v>
      </c>
      <c r="B4" s="1" t="s">
        <v>127</v>
      </c>
    </row>
    <row r="5" spans="1:2" x14ac:dyDescent="0.25">
      <c r="A5" s="1" t="s">
        <v>128</v>
      </c>
      <c r="B5" s="1" t="s">
        <v>128</v>
      </c>
    </row>
    <row r="6" spans="1:2" x14ac:dyDescent="0.25">
      <c r="A6" s="1" t="s">
        <v>129</v>
      </c>
      <c r="B6" s="1" t="s">
        <v>130</v>
      </c>
    </row>
    <row r="7" spans="1:2" x14ac:dyDescent="0.25">
      <c r="A7" s="1" t="s">
        <v>131</v>
      </c>
      <c r="B7" s="1" t="s">
        <v>132</v>
      </c>
    </row>
    <row r="8" spans="1:2" x14ac:dyDescent="0.25">
      <c r="A8" s="1" t="s">
        <v>133</v>
      </c>
      <c r="B8" s="1" t="s">
        <v>134</v>
      </c>
    </row>
    <row r="9" spans="1:2" x14ac:dyDescent="0.25">
      <c r="A9" s="1" t="s">
        <v>135</v>
      </c>
      <c r="B9" s="1" t="s">
        <v>136</v>
      </c>
    </row>
    <row r="10" spans="1:2" x14ac:dyDescent="0.25">
      <c r="A10" s="1" t="s">
        <v>137</v>
      </c>
      <c r="B10" s="1" t="s">
        <v>138</v>
      </c>
    </row>
    <row r="11" spans="1:2" x14ac:dyDescent="0.25">
      <c r="A11" s="1" t="s">
        <v>139</v>
      </c>
      <c r="B11" s="1" t="s">
        <v>140</v>
      </c>
    </row>
    <row r="12" spans="1:2" x14ac:dyDescent="0.25">
      <c r="A12" s="1" t="s">
        <v>141</v>
      </c>
      <c r="B12" s="1" t="s">
        <v>141</v>
      </c>
    </row>
    <row r="13" spans="1:2" x14ac:dyDescent="0.25">
      <c r="A13" s="1" t="s">
        <v>142</v>
      </c>
      <c r="B13" s="1" t="s">
        <v>142</v>
      </c>
    </row>
    <row r="14" spans="1:2" x14ac:dyDescent="0.25">
      <c r="A14" s="1" t="s">
        <v>143</v>
      </c>
      <c r="B14" s="1" t="s">
        <v>144</v>
      </c>
    </row>
    <row r="15" spans="1:2" x14ac:dyDescent="0.25">
      <c r="A15" s="1" t="s">
        <v>145</v>
      </c>
      <c r="B15" s="1" t="s">
        <v>146</v>
      </c>
    </row>
    <row r="16" spans="1:2" x14ac:dyDescent="0.25">
      <c r="A16" s="1" t="s">
        <v>147</v>
      </c>
      <c r="B16" s="1" t="s">
        <v>148</v>
      </c>
    </row>
    <row r="17" spans="1:2" x14ac:dyDescent="0.25">
      <c r="A17" s="1" t="s">
        <v>149</v>
      </c>
      <c r="B17" s="1" t="s">
        <v>150</v>
      </c>
    </row>
    <row r="18" spans="1:2" x14ac:dyDescent="0.25">
      <c r="A18" s="1" t="s">
        <v>151</v>
      </c>
      <c r="B18" s="1" t="s">
        <v>152</v>
      </c>
    </row>
    <row r="19" spans="1:2" x14ac:dyDescent="0.25">
      <c r="A19" s="1" t="s">
        <v>153</v>
      </c>
      <c r="B19" s="1" t="s">
        <v>154</v>
      </c>
    </row>
    <row r="20" spans="1:2" x14ac:dyDescent="0.25">
      <c r="A20" s="1" t="s">
        <v>155</v>
      </c>
      <c r="B20" s="1" t="s">
        <v>156</v>
      </c>
    </row>
    <row r="21" spans="1:2" x14ac:dyDescent="0.25">
      <c r="A21" s="1" t="s">
        <v>157</v>
      </c>
      <c r="B21" s="1" t="s">
        <v>158</v>
      </c>
    </row>
    <row r="22" spans="1:2" x14ac:dyDescent="0.25">
      <c r="A22" s="1" t="s">
        <v>159</v>
      </c>
      <c r="B22" s="1" t="s">
        <v>160</v>
      </c>
    </row>
    <row r="23" spans="1:2" x14ac:dyDescent="0.25">
      <c r="A23" s="1" t="s">
        <v>161</v>
      </c>
      <c r="B23" s="1" t="s">
        <v>162</v>
      </c>
    </row>
    <row r="24" spans="1:2" x14ac:dyDescent="0.25">
      <c r="A24" s="1" t="s">
        <v>163</v>
      </c>
      <c r="B24" s="1" t="s">
        <v>164</v>
      </c>
    </row>
    <row r="25" spans="1:2" x14ac:dyDescent="0.25">
      <c r="A25" s="1" t="s">
        <v>165</v>
      </c>
      <c r="B25" s="1" t="s">
        <v>166</v>
      </c>
    </row>
    <row r="26" spans="1:2" x14ac:dyDescent="0.25">
      <c r="A26" s="1" t="s">
        <v>167</v>
      </c>
      <c r="B26" s="1" t="s">
        <v>167</v>
      </c>
    </row>
    <row r="27" spans="1:2" x14ac:dyDescent="0.25">
      <c r="A27" s="1" t="s">
        <v>168</v>
      </c>
      <c r="B27" s="1" t="s">
        <v>169</v>
      </c>
    </row>
    <row r="28" spans="1:2" x14ac:dyDescent="0.25">
      <c r="A28" s="1" t="s">
        <v>170</v>
      </c>
      <c r="B28" s="1" t="s">
        <v>171</v>
      </c>
    </row>
    <row r="29" spans="1:2" x14ac:dyDescent="0.25">
      <c r="A29" s="1" t="s">
        <v>172</v>
      </c>
      <c r="B29" s="1" t="s">
        <v>173</v>
      </c>
    </row>
    <row r="30" spans="1:2" x14ac:dyDescent="0.25">
      <c r="A30" s="1" t="s">
        <v>174</v>
      </c>
      <c r="B30" s="1" t="s">
        <v>175</v>
      </c>
    </row>
    <row r="31" spans="1:2" x14ac:dyDescent="0.25">
      <c r="A31" s="1" t="s">
        <v>176</v>
      </c>
      <c r="B31" s="1" t="s">
        <v>177</v>
      </c>
    </row>
    <row r="32" spans="1:2" x14ac:dyDescent="0.25">
      <c r="A32" s="1" t="s">
        <v>178</v>
      </c>
      <c r="B32" s="1" t="s">
        <v>179</v>
      </c>
    </row>
    <row r="33" spans="1:2" x14ac:dyDescent="0.25">
      <c r="A33" s="1" t="s">
        <v>180</v>
      </c>
      <c r="B33" s="1" t="s">
        <v>181</v>
      </c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</sheetData>
  <mergeCells count="1">
    <mergeCell ref="A1:B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16</vt:i4>
      </vt:variant>
    </vt:vector>
  </HeadingPairs>
  <TitlesOfParts>
    <vt:vector size="16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Rekapitulacija po sklopih</vt:lpstr>
      <vt:lpstr>Merske enote</vt:lpstr>
      <vt:lpstr>List16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Vučko</dc:creator>
  <cp:lastModifiedBy>Tina Vučko</cp:lastModifiedBy>
  <cp:lastPrinted>2026-03-09T11:43:09Z</cp:lastPrinted>
  <dcterms:created xsi:type="dcterms:W3CDTF">2022-01-31T10:38:55Z</dcterms:created>
  <dcterms:modified xsi:type="dcterms:W3CDTF">2026-06-24T11:15:10Z</dcterms:modified>
</cp:coreProperties>
</file>